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LKIP 2018 DLH Kab. Barut\"/>
    </mc:Choice>
  </mc:AlternateContent>
  <bookViews>
    <workbookView xWindow="0" yWindow="0" windowWidth="20496" windowHeight="7752" firstSheet="5" activeTab="5"/>
  </bookViews>
  <sheets>
    <sheet name="Laporan Kinerja T I TA 2018" sheetId="14" state="hidden" r:id="rId1"/>
    <sheet name="Laporan Kinerja T II TA 2018" sheetId="16" state="hidden" r:id="rId2"/>
    <sheet name="Laporan Kinerja T III TA 2018" sheetId="17" state="hidden" r:id="rId3"/>
    <sheet name="Laporan Kinerja T IV TA 2018" sheetId="18" state="hidden" r:id="rId4"/>
    <sheet name="Rencana Aksi 2018" sheetId="15" state="hidden" r:id="rId5"/>
    <sheet name="Rencana Aksi Perub. 2018" sheetId="19" r:id="rId6"/>
  </sheets>
  <definedNames>
    <definedName name="_xlnm.Print_Area" localSheetId="0">'Laporan Kinerja T I TA 2018'!$A$1:$Y$107</definedName>
    <definedName name="_xlnm.Print_Area" localSheetId="1">'Laporan Kinerja T II TA 2018'!$A$1:$Y$124</definedName>
    <definedName name="_xlnm.Print_Area" localSheetId="2">'Laporan Kinerja T III TA 2018'!$A$1:$Y$124</definedName>
    <definedName name="_xlnm.Print_Area" localSheetId="3">'Laporan Kinerja T IV TA 2018'!$A$1:$Y$130</definedName>
    <definedName name="_xlnm.Print_Area" localSheetId="4">'Rencana Aksi 2018'!$A$1:$S$123</definedName>
    <definedName name="_xlnm.Print_Area" localSheetId="5">'Rencana Aksi Perub. 2018'!$A$1:$S$129</definedName>
    <definedName name="_xlnm.Print_Titles" localSheetId="0">'Laporan Kinerja T I TA 2018'!$4:$5</definedName>
    <definedName name="_xlnm.Print_Titles" localSheetId="1">'Laporan Kinerja T II TA 2018'!$4:$5</definedName>
    <definedName name="_xlnm.Print_Titles" localSheetId="2">'Laporan Kinerja T III TA 2018'!$4:$5</definedName>
    <definedName name="_xlnm.Print_Titles" localSheetId="3">'Laporan Kinerja T IV TA 2018'!$4:$5</definedName>
    <definedName name="_xlnm.Print_Titles" localSheetId="4">'Rencana Aksi 2018'!$4:$5</definedName>
    <definedName name="_xlnm.Print_Titles" localSheetId="5">'Rencana Aksi Perub. 2018'!$4:$5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1" i="18" l="1"/>
  <c r="S102" i="18"/>
  <c r="S110" i="18"/>
  <c r="S114" i="18" l="1"/>
  <c r="S113" i="18"/>
  <c r="S100" i="18"/>
  <c r="S109" i="18"/>
  <c r="S104" i="18"/>
  <c r="S103" i="18"/>
  <c r="S97" i="18" l="1"/>
  <c r="S94" i="18"/>
  <c r="S86" i="18"/>
  <c r="S78" i="18"/>
  <c r="T77" i="18"/>
  <c r="S76" i="18"/>
  <c r="S75" i="18"/>
  <c r="S71" i="18"/>
  <c r="S70" i="18"/>
  <c r="S69" i="18"/>
  <c r="S68" i="18"/>
  <c r="T67" i="18"/>
  <c r="S66" i="18"/>
  <c r="S65" i="18"/>
  <c r="S62" i="18"/>
  <c r="S61" i="18"/>
  <c r="S60" i="18"/>
  <c r="S59" i="18"/>
  <c r="S58" i="18"/>
  <c r="T57" i="18"/>
  <c r="S57" i="18"/>
  <c r="S55" i="18"/>
  <c r="S54" i="18"/>
  <c r="S53" i="18"/>
  <c r="S52" i="18"/>
  <c r="T56" i="18"/>
  <c r="S47" i="18"/>
  <c r="T50" i="18" l="1"/>
  <c r="L112" i="19"/>
  <c r="L108" i="19"/>
  <c r="L96" i="19"/>
  <c r="L88" i="19"/>
  <c r="L82" i="19"/>
  <c r="L73" i="19"/>
  <c r="L64" i="19"/>
  <c r="L50" i="19"/>
  <c r="L45" i="19"/>
  <c r="L37" i="19"/>
  <c r="L33" i="19"/>
  <c r="L24" i="19"/>
  <c r="L8" i="19"/>
  <c r="L30" i="19"/>
  <c r="P30" i="18"/>
  <c r="S28" i="18"/>
  <c r="Q28" i="18"/>
  <c r="Q26" i="18"/>
  <c r="T26" i="18" s="1"/>
  <c r="S26" i="18" s="1"/>
  <c r="Q25" i="18"/>
  <c r="T25" i="18" s="1"/>
  <c r="S25" i="18" s="1"/>
  <c r="Q31" i="18"/>
  <c r="T31" i="18" s="1"/>
  <c r="T30" i="18" s="1"/>
  <c r="L30" i="18"/>
  <c r="P24" i="18"/>
  <c r="L24" i="18"/>
  <c r="Q30" i="18" l="1"/>
  <c r="S31" i="18"/>
  <c r="S30" i="18" s="1"/>
  <c r="N114" i="19"/>
  <c r="M114" i="19"/>
  <c r="E114" i="19"/>
  <c r="C114" i="19"/>
  <c r="B114" i="19"/>
  <c r="N113" i="19"/>
  <c r="M113" i="19"/>
  <c r="E113" i="19"/>
  <c r="C113" i="19"/>
  <c r="B113" i="19"/>
  <c r="D112" i="19"/>
  <c r="N110" i="19"/>
  <c r="M110" i="19"/>
  <c r="E110" i="19"/>
  <c r="C110" i="19"/>
  <c r="B110" i="19"/>
  <c r="N109" i="19"/>
  <c r="M109" i="19"/>
  <c r="E109" i="19"/>
  <c r="C109" i="19"/>
  <c r="B109" i="19"/>
  <c r="D108" i="19"/>
  <c r="N106" i="19"/>
  <c r="M106" i="19"/>
  <c r="C106" i="19"/>
  <c r="N105" i="19"/>
  <c r="M105" i="19"/>
  <c r="C105" i="19"/>
  <c r="N104" i="19"/>
  <c r="M104" i="19"/>
  <c r="L104" i="19"/>
  <c r="E104" i="19"/>
  <c r="C104" i="19"/>
  <c r="B104" i="19"/>
  <c r="N103" i="19"/>
  <c r="M103" i="19"/>
  <c r="L103" i="19"/>
  <c r="E103" i="19"/>
  <c r="C103" i="19"/>
  <c r="B103" i="19"/>
  <c r="N102" i="19"/>
  <c r="M102" i="19"/>
  <c r="L102" i="19"/>
  <c r="E102" i="19"/>
  <c r="C102" i="19"/>
  <c r="B102" i="19"/>
  <c r="N101" i="19"/>
  <c r="M101" i="19"/>
  <c r="C101" i="19"/>
  <c r="N100" i="19"/>
  <c r="M100" i="19"/>
  <c r="L100" i="19"/>
  <c r="E100" i="19"/>
  <c r="C100" i="19"/>
  <c r="B100" i="19"/>
  <c r="D99" i="19"/>
  <c r="N97" i="19"/>
  <c r="M97" i="19"/>
  <c r="C97" i="19"/>
  <c r="B97" i="19"/>
  <c r="N94" i="19"/>
  <c r="M94" i="19"/>
  <c r="L94" i="19"/>
  <c r="C94" i="19"/>
  <c r="B94" i="19"/>
  <c r="N91" i="19"/>
  <c r="M91" i="19"/>
  <c r="C91" i="19"/>
  <c r="B91" i="19"/>
  <c r="N90" i="19"/>
  <c r="M90" i="19"/>
  <c r="C90" i="19"/>
  <c r="B90" i="19"/>
  <c r="N89" i="19"/>
  <c r="M89" i="19"/>
  <c r="C89" i="19"/>
  <c r="B89" i="19"/>
  <c r="N86" i="19"/>
  <c r="M86" i="19"/>
  <c r="C86" i="19"/>
  <c r="B86" i="19"/>
  <c r="N85" i="19"/>
  <c r="M85" i="19"/>
  <c r="C85" i="19"/>
  <c r="B85" i="19"/>
  <c r="N84" i="19"/>
  <c r="M84" i="19"/>
  <c r="C84" i="19"/>
  <c r="B84" i="19"/>
  <c r="N83" i="19"/>
  <c r="M83" i="19"/>
  <c r="C83" i="19"/>
  <c r="B83" i="19"/>
  <c r="N80" i="19"/>
  <c r="M80" i="19"/>
  <c r="C80" i="19"/>
  <c r="B80" i="19"/>
  <c r="C79" i="19"/>
  <c r="N78" i="19"/>
  <c r="M78" i="19"/>
  <c r="C78" i="19"/>
  <c r="B78" i="19"/>
  <c r="N77" i="19"/>
  <c r="M77" i="19"/>
  <c r="C77" i="19"/>
  <c r="B77" i="19"/>
  <c r="N76" i="19"/>
  <c r="M76" i="19"/>
  <c r="C76" i="19"/>
  <c r="B76" i="19"/>
  <c r="N75" i="19"/>
  <c r="M75" i="19"/>
  <c r="C75" i="19"/>
  <c r="B75" i="19"/>
  <c r="N71" i="19"/>
  <c r="M71" i="19"/>
  <c r="C71" i="19"/>
  <c r="B71" i="19"/>
  <c r="N70" i="19"/>
  <c r="M70" i="19"/>
  <c r="C70" i="19"/>
  <c r="B70" i="19"/>
  <c r="N69" i="19"/>
  <c r="M69" i="19"/>
  <c r="C69" i="19"/>
  <c r="B69" i="19"/>
  <c r="N68" i="19"/>
  <c r="M68" i="19"/>
  <c r="C68" i="19"/>
  <c r="B68" i="19"/>
  <c r="N67" i="19"/>
  <c r="M67" i="19"/>
  <c r="C67" i="19"/>
  <c r="B67" i="19"/>
  <c r="N66" i="19"/>
  <c r="M66" i="19"/>
  <c r="C66" i="19"/>
  <c r="B66" i="19"/>
  <c r="N65" i="19"/>
  <c r="M65" i="19"/>
  <c r="C65" i="19"/>
  <c r="B65" i="19"/>
  <c r="N62" i="19"/>
  <c r="M62" i="19"/>
  <c r="C62" i="19"/>
  <c r="B62" i="19"/>
  <c r="N61" i="19"/>
  <c r="M61" i="19"/>
  <c r="C61" i="19"/>
  <c r="B61" i="19"/>
  <c r="N60" i="19"/>
  <c r="M60" i="19"/>
  <c r="C60" i="19"/>
  <c r="B60" i="19"/>
  <c r="N59" i="19"/>
  <c r="M59" i="19"/>
  <c r="C59" i="19"/>
  <c r="B59" i="19"/>
  <c r="N58" i="19"/>
  <c r="M58" i="19"/>
  <c r="C58" i="19"/>
  <c r="B58" i="19"/>
  <c r="N57" i="19"/>
  <c r="M57" i="19"/>
  <c r="C57" i="19"/>
  <c r="B57" i="19"/>
  <c r="N56" i="19"/>
  <c r="M56" i="19"/>
  <c r="C56" i="19"/>
  <c r="B56" i="19"/>
  <c r="N55" i="19"/>
  <c r="M55" i="19"/>
  <c r="C55" i="19"/>
  <c r="B55" i="19"/>
  <c r="N54" i="19"/>
  <c r="M54" i="19"/>
  <c r="C54" i="19"/>
  <c r="B54" i="19"/>
  <c r="N53" i="19"/>
  <c r="M53" i="19"/>
  <c r="C53" i="19"/>
  <c r="B53" i="19"/>
  <c r="N52" i="19"/>
  <c r="M52" i="19"/>
  <c r="C52" i="19"/>
  <c r="B52" i="19"/>
  <c r="N51" i="19"/>
  <c r="M51" i="19"/>
  <c r="C51" i="19"/>
  <c r="B51" i="19"/>
  <c r="N48" i="19"/>
  <c r="M48" i="19"/>
  <c r="C48" i="19"/>
  <c r="B48" i="19"/>
  <c r="N47" i="19"/>
  <c r="M47" i="19"/>
  <c r="C47" i="19"/>
  <c r="B47" i="19"/>
  <c r="N46" i="19"/>
  <c r="M46" i="19"/>
  <c r="C46" i="19"/>
  <c r="B46" i="19"/>
  <c r="N43" i="19"/>
  <c r="M43" i="19"/>
  <c r="C43" i="19"/>
  <c r="B43" i="19"/>
  <c r="N42" i="19"/>
  <c r="M42" i="19"/>
  <c r="C42" i="19"/>
  <c r="B42" i="19"/>
  <c r="N41" i="19"/>
  <c r="M41" i="19"/>
  <c r="C41" i="19"/>
  <c r="B41" i="19"/>
  <c r="N40" i="19"/>
  <c r="M40" i="19"/>
  <c r="C40" i="19"/>
  <c r="B40" i="19"/>
  <c r="N39" i="19"/>
  <c r="M39" i="19"/>
  <c r="C39" i="19"/>
  <c r="B39" i="19"/>
  <c r="N35" i="19"/>
  <c r="M35" i="19"/>
  <c r="C35" i="19"/>
  <c r="B35" i="19"/>
  <c r="N34" i="19"/>
  <c r="M34" i="19"/>
  <c r="C34" i="19"/>
  <c r="B34" i="19"/>
  <c r="N27" i="19"/>
  <c r="M27" i="19"/>
  <c r="C27" i="19"/>
  <c r="B27" i="19"/>
  <c r="N22" i="19"/>
  <c r="M22" i="19"/>
  <c r="C22" i="19"/>
  <c r="B22" i="19"/>
  <c r="N21" i="19"/>
  <c r="M21" i="19"/>
  <c r="C21" i="19"/>
  <c r="B21" i="19"/>
  <c r="N20" i="19"/>
  <c r="M20" i="19"/>
  <c r="C20" i="19"/>
  <c r="B20" i="19"/>
  <c r="N19" i="19"/>
  <c r="M19" i="19"/>
  <c r="C19" i="19"/>
  <c r="B19" i="19"/>
  <c r="N18" i="19"/>
  <c r="M18" i="19"/>
  <c r="C18" i="19"/>
  <c r="B18" i="19"/>
  <c r="N17" i="19"/>
  <c r="M17" i="19"/>
  <c r="C17" i="19"/>
  <c r="B17" i="19"/>
  <c r="N16" i="19"/>
  <c r="M16" i="19"/>
  <c r="C16" i="19"/>
  <c r="B16" i="19"/>
  <c r="N15" i="19"/>
  <c r="M15" i="19"/>
  <c r="C15" i="19"/>
  <c r="B15" i="19"/>
  <c r="N14" i="19"/>
  <c r="M14" i="19"/>
  <c r="C14" i="19"/>
  <c r="B14" i="19"/>
  <c r="N13" i="19"/>
  <c r="M13" i="19"/>
  <c r="C13" i="19"/>
  <c r="B13" i="19"/>
  <c r="N12" i="19"/>
  <c r="M12" i="19"/>
  <c r="C12" i="19"/>
  <c r="B12" i="19"/>
  <c r="N11" i="19"/>
  <c r="M11" i="19"/>
  <c r="C11" i="19"/>
  <c r="B11" i="19"/>
  <c r="N10" i="19"/>
  <c r="M10" i="19"/>
  <c r="C10" i="19"/>
  <c r="B10" i="19"/>
  <c r="N9" i="19"/>
  <c r="M9" i="19"/>
  <c r="C9" i="19"/>
  <c r="B9" i="19"/>
  <c r="Q114" i="18"/>
  <c r="Q113" i="18"/>
  <c r="T112" i="18"/>
  <c r="P112" i="18"/>
  <c r="L112" i="18"/>
  <c r="T108" i="18"/>
  <c r="Q110" i="18"/>
  <c r="S108" i="18"/>
  <c r="Q109" i="18"/>
  <c r="P108" i="18"/>
  <c r="L108" i="18"/>
  <c r="Q104" i="18"/>
  <c r="Q103" i="18"/>
  <c r="Q102" i="18"/>
  <c r="S99" i="18"/>
  <c r="Q100" i="18"/>
  <c r="P99" i="18"/>
  <c r="L99" i="18"/>
  <c r="U97" i="18"/>
  <c r="Q97" i="18"/>
  <c r="P96" i="18"/>
  <c r="L96" i="18"/>
  <c r="U94" i="18"/>
  <c r="T93" i="18"/>
  <c r="Q94" i="18"/>
  <c r="S93" i="18"/>
  <c r="P93" i="18"/>
  <c r="L93" i="18"/>
  <c r="U91" i="18"/>
  <c r="S91" i="18"/>
  <c r="Q91" i="18"/>
  <c r="U90" i="18"/>
  <c r="U88" i="18" s="1"/>
  <c r="S90" i="18"/>
  <c r="Q90" i="18"/>
  <c r="U89" i="18"/>
  <c r="S89" i="18"/>
  <c r="S88" i="18" s="1"/>
  <c r="Q89" i="18"/>
  <c r="T88" i="18"/>
  <c r="P88" i="18"/>
  <c r="L88" i="18"/>
  <c r="U86" i="18"/>
  <c r="Q86" i="18"/>
  <c r="U85" i="18"/>
  <c r="S85" i="18"/>
  <c r="Q85" i="18"/>
  <c r="U84" i="18"/>
  <c r="S84" i="18"/>
  <c r="Q84" i="18"/>
  <c r="U83" i="18"/>
  <c r="S83" i="18"/>
  <c r="Q83" i="18"/>
  <c r="P82" i="18"/>
  <c r="L82" i="18"/>
  <c r="U80" i="18"/>
  <c r="S80" i="18"/>
  <c r="Q80" i="18"/>
  <c r="U78" i="18"/>
  <c r="Q78" i="18"/>
  <c r="Q77" i="18"/>
  <c r="Q76" i="18"/>
  <c r="U75" i="18"/>
  <c r="Q75" i="18"/>
  <c r="P73" i="18"/>
  <c r="L73" i="18"/>
  <c r="U71" i="18"/>
  <c r="Q71" i="18"/>
  <c r="U70" i="18"/>
  <c r="Q70" i="18"/>
  <c r="U69" i="18"/>
  <c r="Q69" i="18"/>
  <c r="Q68" i="18"/>
  <c r="U67" i="18"/>
  <c r="Q67" i="18"/>
  <c r="U66" i="18"/>
  <c r="Q66" i="18"/>
  <c r="U65" i="18"/>
  <c r="S64" i="18"/>
  <c r="Q65" i="18"/>
  <c r="P64" i="18"/>
  <c r="L64" i="18"/>
  <c r="U62" i="18"/>
  <c r="Q62" i="18"/>
  <c r="U61" i="18"/>
  <c r="Q61" i="18"/>
  <c r="U60" i="18"/>
  <c r="Q60" i="18"/>
  <c r="U59" i="18"/>
  <c r="Q59" i="18"/>
  <c r="U58" i="18"/>
  <c r="Q58" i="18"/>
  <c r="U57" i="18"/>
  <c r="Q57" i="18"/>
  <c r="U56" i="18"/>
  <c r="Q56" i="18"/>
  <c r="U55" i="18"/>
  <c r="Q55" i="18"/>
  <c r="U54" i="18"/>
  <c r="Q54" i="18"/>
  <c r="U53" i="18"/>
  <c r="Q53" i="18"/>
  <c r="U52" i="18"/>
  <c r="Q52" i="18"/>
  <c r="U51" i="18"/>
  <c r="Q51" i="18"/>
  <c r="P50" i="18"/>
  <c r="L50" i="18"/>
  <c r="U48" i="18"/>
  <c r="S48" i="18"/>
  <c r="Q48" i="18"/>
  <c r="U47" i="18"/>
  <c r="Q47" i="18"/>
  <c r="U46" i="18"/>
  <c r="S46" i="18"/>
  <c r="Q46" i="18"/>
  <c r="P45" i="18"/>
  <c r="L45" i="18"/>
  <c r="U43" i="18"/>
  <c r="S43" i="18"/>
  <c r="Q43" i="18"/>
  <c r="U42" i="18"/>
  <c r="S42" i="18"/>
  <c r="Q42" i="18"/>
  <c r="U41" i="18"/>
  <c r="S41" i="18"/>
  <c r="Q41" i="18"/>
  <c r="U40" i="18"/>
  <c r="S40" i="18"/>
  <c r="Q40" i="18"/>
  <c r="U39" i="18"/>
  <c r="Q39" i="18"/>
  <c r="P37" i="18"/>
  <c r="L37" i="18"/>
  <c r="U35" i="18"/>
  <c r="Q35" i="18"/>
  <c r="U34" i="18"/>
  <c r="S34" i="18"/>
  <c r="Q34" i="18"/>
  <c r="P33" i="18"/>
  <c r="L33" i="18"/>
  <c r="U27" i="18"/>
  <c r="U24" i="18" s="1"/>
  <c r="S27" i="18"/>
  <c r="S24" i="18" s="1"/>
  <c r="T24" i="18" s="1"/>
  <c r="Q27" i="18"/>
  <c r="U22" i="18"/>
  <c r="S22" i="18"/>
  <c r="Q22" i="18"/>
  <c r="U21" i="18"/>
  <c r="S21" i="18"/>
  <c r="Q21" i="18"/>
  <c r="U20" i="18"/>
  <c r="S20" i="18"/>
  <c r="Q20" i="18"/>
  <c r="U19" i="18"/>
  <c r="S19" i="18"/>
  <c r="Q19" i="18"/>
  <c r="U18" i="18"/>
  <c r="Q18" i="18"/>
  <c r="S18" i="18" s="1"/>
  <c r="U17" i="18"/>
  <c r="S17" i="18"/>
  <c r="Q17" i="18"/>
  <c r="U16" i="18"/>
  <c r="S16" i="18"/>
  <c r="Q16" i="18"/>
  <c r="U15" i="18"/>
  <c r="Q15" i="18"/>
  <c r="S15" i="18" s="1"/>
  <c r="U14" i="18"/>
  <c r="S14" i="18"/>
  <c r="Q14" i="18"/>
  <c r="U13" i="18"/>
  <c r="S13" i="18"/>
  <c r="Q13" i="18"/>
  <c r="U12" i="18"/>
  <c r="Q12" i="18"/>
  <c r="S12" i="18" s="1"/>
  <c r="U11" i="18"/>
  <c r="S11" i="18"/>
  <c r="Q11" i="18"/>
  <c r="U10" i="18"/>
  <c r="S10" i="18"/>
  <c r="Q10" i="18"/>
  <c r="U9" i="18"/>
  <c r="S9" i="18"/>
  <c r="Q9" i="18"/>
  <c r="P8" i="18"/>
  <c r="L8" i="18"/>
  <c r="Q8" i="18" s="1"/>
  <c r="Q93" i="18" l="1"/>
  <c r="Q64" i="18"/>
  <c r="L6" i="18"/>
  <c r="S45" i="18"/>
  <c r="T45" i="18" s="1"/>
  <c r="T64" i="18"/>
  <c r="Q99" i="18"/>
  <c r="U96" i="18"/>
  <c r="S82" i="18"/>
  <c r="T82" i="18" s="1"/>
  <c r="U82" i="18"/>
  <c r="U73" i="18"/>
  <c r="U64" i="18"/>
  <c r="U50" i="18"/>
  <c r="P6" i="18"/>
  <c r="P116" i="18" s="1"/>
  <c r="U37" i="18"/>
  <c r="U33" i="18"/>
  <c r="U8" i="18"/>
  <c r="Q88" i="18"/>
  <c r="Q82" i="18"/>
  <c r="Q73" i="18"/>
  <c r="Q50" i="18"/>
  <c r="Q33" i="18"/>
  <c r="T33" i="18"/>
  <c r="S35" i="18"/>
  <c r="S33" i="18" s="1"/>
  <c r="Q24" i="18"/>
  <c r="Q45" i="18"/>
  <c r="Q112" i="18"/>
  <c r="Q96" i="18"/>
  <c r="Q108" i="18"/>
  <c r="U45" i="18"/>
  <c r="S112" i="18"/>
  <c r="S39" i="18"/>
  <c r="S37" i="18" s="1"/>
  <c r="T37" i="18"/>
  <c r="S8" i="18"/>
  <c r="T96" i="18"/>
  <c r="S96" i="18"/>
  <c r="T99" i="18"/>
  <c r="S50" i="18"/>
  <c r="U93" i="18"/>
  <c r="Q37" i="18"/>
  <c r="S52" i="17"/>
  <c r="S51" i="17"/>
  <c r="T106" i="17"/>
  <c r="S108" i="17"/>
  <c r="S107" i="17"/>
  <c r="S106" i="17" s="1"/>
  <c r="T104" i="17"/>
  <c r="T102" i="17" s="1"/>
  <c r="S103" i="17"/>
  <c r="S102" i="17"/>
  <c r="T98" i="17"/>
  <c r="S98" i="17"/>
  <c r="S97" i="17"/>
  <c r="T97" i="17" s="1"/>
  <c r="T96" i="17"/>
  <c r="S96" i="17"/>
  <c r="S94" i="17"/>
  <c r="T94" i="17" s="1"/>
  <c r="S85" i="17"/>
  <c r="S84" i="17"/>
  <c r="S83" i="17"/>
  <c r="S82" i="17" s="1"/>
  <c r="S80" i="17"/>
  <c r="T80" i="17" s="1"/>
  <c r="S79" i="17"/>
  <c r="S78" i="17"/>
  <c r="S77" i="17"/>
  <c r="S74" i="17"/>
  <c r="S72" i="17"/>
  <c r="S71" i="17"/>
  <c r="S70" i="17"/>
  <c r="S69" i="17"/>
  <c r="S67" i="17" s="1"/>
  <c r="T67" i="17" s="1"/>
  <c r="S65" i="17"/>
  <c r="S64" i="17"/>
  <c r="S63" i="17"/>
  <c r="S62" i="17"/>
  <c r="S61" i="17"/>
  <c r="T60" i="17"/>
  <c r="T59" i="17"/>
  <c r="S59" i="17"/>
  <c r="S56" i="17"/>
  <c r="S54" i="17"/>
  <c r="S53" i="17"/>
  <c r="T53" i="17" s="1"/>
  <c r="T51" i="17"/>
  <c r="T50" i="17"/>
  <c r="S48" i="17"/>
  <c r="S47" i="17"/>
  <c r="T47" i="17" s="1"/>
  <c r="T46" i="17"/>
  <c r="T45" i="17"/>
  <c r="S40" i="17"/>
  <c r="S42" i="17"/>
  <c r="T41" i="17"/>
  <c r="Q108" i="17"/>
  <c r="Q107" i="17"/>
  <c r="P106" i="17"/>
  <c r="L106" i="17"/>
  <c r="Q104" i="17"/>
  <c r="Q103" i="17"/>
  <c r="P102" i="17"/>
  <c r="L102" i="17"/>
  <c r="Q98" i="17"/>
  <c r="Q97" i="17"/>
  <c r="Q96" i="17"/>
  <c r="Q94" i="17"/>
  <c r="P93" i="17"/>
  <c r="L93" i="17"/>
  <c r="U91" i="17"/>
  <c r="Q91" i="17"/>
  <c r="S91" i="17" s="1"/>
  <c r="T91" i="17" s="1"/>
  <c r="T90" i="17" s="1"/>
  <c r="P90" i="17"/>
  <c r="L90" i="17"/>
  <c r="U90" i="17" s="1"/>
  <c r="U88" i="17"/>
  <c r="T88" i="17"/>
  <c r="T87" i="17" s="1"/>
  <c r="Q88" i="17"/>
  <c r="S87" i="17"/>
  <c r="P87" i="17"/>
  <c r="L87" i="17"/>
  <c r="U85" i="17"/>
  <c r="Q85" i="17"/>
  <c r="U84" i="17"/>
  <c r="Q84" i="17"/>
  <c r="U83" i="17"/>
  <c r="Q83" i="17"/>
  <c r="T82" i="17"/>
  <c r="P82" i="17"/>
  <c r="L82" i="17"/>
  <c r="U80" i="17"/>
  <c r="Q80" i="17"/>
  <c r="U79" i="17"/>
  <c r="Q79" i="17"/>
  <c r="U78" i="17"/>
  <c r="Q78" i="17"/>
  <c r="U77" i="17"/>
  <c r="Q77" i="17"/>
  <c r="P76" i="17"/>
  <c r="L76" i="17"/>
  <c r="U74" i="17"/>
  <c r="Q74" i="17"/>
  <c r="U72" i="17"/>
  <c r="Q72" i="17"/>
  <c r="Q71" i="17"/>
  <c r="Q70" i="17"/>
  <c r="U69" i="17"/>
  <c r="U67" i="17" s="1"/>
  <c r="Q69" i="17"/>
  <c r="P67" i="17"/>
  <c r="L67" i="17"/>
  <c r="U65" i="17"/>
  <c r="Q65" i="17"/>
  <c r="U64" i="17"/>
  <c r="Q64" i="17"/>
  <c r="U63" i="17"/>
  <c r="Q63" i="17"/>
  <c r="Q62" i="17"/>
  <c r="U61" i="17"/>
  <c r="Q61" i="17"/>
  <c r="U60" i="17"/>
  <c r="Q60" i="17"/>
  <c r="U59" i="17"/>
  <c r="Q59" i="17"/>
  <c r="P58" i="17"/>
  <c r="L58" i="17"/>
  <c r="U56" i="17"/>
  <c r="Q56" i="17"/>
  <c r="U55" i="17"/>
  <c r="Q55" i="17"/>
  <c r="T55" i="17" s="1"/>
  <c r="S55" i="17" s="1"/>
  <c r="U54" i="17"/>
  <c r="Q54" i="17"/>
  <c r="U53" i="17"/>
  <c r="Q53" i="17"/>
  <c r="U52" i="17"/>
  <c r="Q52" i="17"/>
  <c r="U51" i="17"/>
  <c r="Q51" i="17"/>
  <c r="U50" i="17"/>
  <c r="Q50" i="17"/>
  <c r="U49" i="17"/>
  <c r="Q49" i="17"/>
  <c r="T49" i="17" s="1"/>
  <c r="S49" i="17" s="1"/>
  <c r="U48" i="17"/>
  <c r="Q48" i="17"/>
  <c r="U47" i="17"/>
  <c r="Q47" i="17"/>
  <c r="U46" i="17"/>
  <c r="Q46" i="17"/>
  <c r="U45" i="17"/>
  <c r="Q45" i="17"/>
  <c r="P44" i="17"/>
  <c r="L44" i="17"/>
  <c r="U42" i="17"/>
  <c r="Q42" i="17"/>
  <c r="U41" i="17"/>
  <c r="Q41" i="17"/>
  <c r="U40" i="17"/>
  <c r="U39" i="17" s="1"/>
  <c r="Q40" i="17"/>
  <c r="S39" i="17"/>
  <c r="T39" i="17" s="1"/>
  <c r="P39" i="17"/>
  <c r="Q39" i="17" s="1"/>
  <c r="L39" i="17"/>
  <c r="U37" i="17"/>
  <c r="S37" i="17"/>
  <c r="Q37" i="17"/>
  <c r="U36" i="17"/>
  <c r="S36" i="17"/>
  <c r="Q36" i="17"/>
  <c r="U35" i="17"/>
  <c r="S35" i="17"/>
  <c r="Q35" i="17"/>
  <c r="U34" i="17"/>
  <c r="S34" i="17"/>
  <c r="Q34" i="17"/>
  <c r="U33" i="17"/>
  <c r="Q33" i="17"/>
  <c r="T33" i="17" s="1"/>
  <c r="P31" i="17"/>
  <c r="L31" i="17"/>
  <c r="U29" i="17"/>
  <c r="Q29" i="17"/>
  <c r="T29" i="17" s="1"/>
  <c r="U28" i="17"/>
  <c r="U27" i="17" s="1"/>
  <c r="S28" i="17"/>
  <c r="Q28" i="17"/>
  <c r="P27" i="17"/>
  <c r="Q27" i="17" s="1"/>
  <c r="L27" i="17"/>
  <c r="U25" i="17"/>
  <c r="U24" i="17" s="1"/>
  <c r="S25" i="17"/>
  <c r="S24" i="17" s="1"/>
  <c r="Q25" i="17"/>
  <c r="T24" i="17"/>
  <c r="P24" i="17"/>
  <c r="L24" i="17"/>
  <c r="U22" i="17"/>
  <c r="S22" i="17"/>
  <c r="Q22" i="17"/>
  <c r="U21" i="17"/>
  <c r="S21" i="17"/>
  <c r="Q21" i="17"/>
  <c r="U20" i="17"/>
  <c r="S20" i="17"/>
  <c r="Q20" i="17"/>
  <c r="U19" i="17"/>
  <c r="Q19" i="17"/>
  <c r="S19" i="17" s="1"/>
  <c r="U18" i="17"/>
  <c r="Q18" i="17"/>
  <c r="T18" i="17" s="1"/>
  <c r="U17" i="17"/>
  <c r="S17" i="17"/>
  <c r="Q17" i="17"/>
  <c r="U16" i="17"/>
  <c r="S16" i="17"/>
  <c r="Q16" i="17"/>
  <c r="U15" i="17"/>
  <c r="Q15" i="17"/>
  <c r="U14" i="17"/>
  <c r="S14" i="17"/>
  <c r="Q14" i="17"/>
  <c r="U13" i="17"/>
  <c r="S13" i="17"/>
  <c r="Q13" i="17"/>
  <c r="U12" i="17"/>
  <c r="Q12" i="17"/>
  <c r="U11" i="17"/>
  <c r="S11" i="17"/>
  <c r="Q11" i="17"/>
  <c r="U10" i="17"/>
  <c r="Q10" i="17"/>
  <c r="S10" i="17" s="1"/>
  <c r="U9" i="17"/>
  <c r="Q9" i="17"/>
  <c r="S9" i="17" s="1"/>
  <c r="P8" i="17"/>
  <c r="L8" i="17"/>
  <c r="L6" i="17"/>
  <c r="T44" i="17" l="1"/>
  <c r="T31" i="17"/>
  <c r="S33" i="17"/>
  <c r="S31" i="17" s="1"/>
  <c r="T93" i="17"/>
  <c r="Q8" i="17"/>
  <c r="U8" i="17"/>
  <c r="Q31" i="17"/>
  <c r="S76" i="17"/>
  <c r="T76" i="17" s="1"/>
  <c r="Q87" i="17"/>
  <c r="Q106" i="17"/>
  <c r="S15" i="17"/>
  <c r="S18" i="17"/>
  <c r="T15" i="17"/>
  <c r="Q67" i="17"/>
  <c r="Q82" i="17"/>
  <c r="Q93" i="17"/>
  <c r="T12" i="17"/>
  <c r="S12" i="17" s="1"/>
  <c r="S8" i="17" s="1"/>
  <c r="T8" i="17" s="1"/>
  <c r="U6" i="18"/>
  <c r="L116" i="18"/>
  <c r="Q6" i="18"/>
  <c r="Q116" i="18" s="1"/>
  <c r="T8" i="18"/>
  <c r="U116" i="18"/>
  <c r="Q102" i="17"/>
  <c r="S93" i="17"/>
  <c r="S90" i="17"/>
  <c r="U82" i="17"/>
  <c r="Q76" i="17"/>
  <c r="U76" i="17"/>
  <c r="Q58" i="17"/>
  <c r="U58" i="17"/>
  <c r="S58" i="17"/>
  <c r="T58" i="17" s="1"/>
  <c r="S44" i="17"/>
  <c r="Q44" i="17"/>
  <c r="U44" i="17"/>
  <c r="U31" i="17"/>
  <c r="Q24" i="17"/>
  <c r="S29" i="17"/>
  <c r="S27" i="17" s="1"/>
  <c r="T27" i="17"/>
  <c r="U87" i="17"/>
  <c r="Q90" i="17"/>
  <c r="L110" i="17"/>
  <c r="P6" i="17"/>
  <c r="S6" i="17" l="1"/>
  <c r="S110" i="17" s="1"/>
  <c r="P110" i="17"/>
  <c r="U110" i="17" s="1"/>
  <c r="Q6" i="17"/>
  <c r="Q110" i="17" s="1"/>
  <c r="U6" i="17"/>
  <c r="T6" i="17" l="1"/>
  <c r="T110" i="17" s="1"/>
  <c r="S65" i="16" l="1"/>
  <c r="S64" i="16"/>
  <c r="S63" i="16"/>
  <c r="S62" i="16"/>
  <c r="S61" i="16"/>
  <c r="T60" i="16"/>
  <c r="S59" i="16"/>
  <c r="T59" i="16"/>
  <c r="S56" i="16"/>
  <c r="S54" i="16"/>
  <c r="S52" i="16"/>
  <c r="T51" i="16"/>
  <c r="T49" i="16"/>
  <c r="S48" i="16"/>
  <c r="T47" i="16"/>
  <c r="T46" i="16"/>
  <c r="T45" i="16"/>
  <c r="S50" i="16"/>
  <c r="T50" i="16" s="1"/>
  <c r="T53" i="16"/>
  <c r="T42" i="16"/>
  <c r="T41" i="16"/>
  <c r="T40" i="16"/>
  <c r="M107" i="15" l="1"/>
  <c r="N107" i="15"/>
  <c r="M108" i="15"/>
  <c r="N108" i="15"/>
  <c r="L108" i="15"/>
  <c r="L107" i="15"/>
  <c r="E108" i="15"/>
  <c r="E107" i="15"/>
  <c r="C107" i="15"/>
  <c r="C108" i="15"/>
  <c r="B108" i="15"/>
  <c r="B107" i="15"/>
  <c r="D106" i="15"/>
  <c r="M104" i="15"/>
  <c r="N104" i="15"/>
  <c r="N103" i="15"/>
  <c r="M103" i="15"/>
  <c r="L104" i="15"/>
  <c r="L103" i="15"/>
  <c r="E104" i="15"/>
  <c r="E103" i="15"/>
  <c r="C103" i="15"/>
  <c r="C104" i="15"/>
  <c r="B104" i="15"/>
  <c r="B103" i="15"/>
  <c r="D102" i="15"/>
  <c r="M95" i="15"/>
  <c r="N95" i="15"/>
  <c r="M96" i="15"/>
  <c r="N96" i="15"/>
  <c r="M97" i="15"/>
  <c r="N97" i="15"/>
  <c r="M98" i="15"/>
  <c r="N98" i="15"/>
  <c r="M99" i="15"/>
  <c r="N99" i="15"/>
  <c r="M100" i="15"/>
  <c r="N100" i="15"/>
  <c r="N94" i="15"/>
  <c r="M94" i="15"/>
  <c r="L96" i="15"/>
  <c r="L97" i="15"/>
  <c r="L98" i="15"/>
  <c r="L94" i="15"/>
  <c r="E96" i="15"/>
  <c r="E97" i="15"/>
  <c r="E98" i="15"/>
  <c r="E94" i="15"/>
  <c r="C99" i="15"/>
  <c r="C100" i="15"/>
  <c r="C97" i="15"/>
  <c r="C98" i="15"/>
  <c r="B97" i="15"/>
  <c r="B98" i="15"/>
  <c r="C94" i="15"/>
  <c r="C95" i="15"/>
  <c r="C96" i="15"/>
  <c r="B96" i="15"/>
  <c r="B94" i="15"/>
  <c r="D93" i="15"/>
  <c r="T108" i="16"/>
  <c r="Q108" i="16"/>
  <c r="T107" i="16"/>
  <c r="T106" i="16" s="1"/>
  <c r="Q107" i="16"/>
  <c r="S106" i="16"/>
  <c r="P106" i="16"/>
  <c r="L106" i="16"/>
  <c r="L106" i="15" s="1"/>
  <c r="T104" i="16"/>
  <c r="Q104" i="16"/>
  <c r="S102" i="16"/>
  <c r="P102" i="16"/>
  <c r="L102" i="16"/>
  <c r="L102" i="15" s="1"/>
  <c r="T103" i="16"/>
  <c r="T102" i="16" s="1"/>
  <c r="Q103" i="16"/>
  <c r="S93" i="16"/>
  <c r="P93" i="16"/>
  <c r="L93" i="16"/>
  <c r="T98" i="16"/>
  <c r="Q98" i="16"/>
  <c r="L93" i="15" l="1"/>
  <c r="L99" i="19"/>
  <c r="Q106" i="16"/>
  <c r="Q102" i="16"/>
  <c r="T97" i="16"/>
  <c r="Q97" i="16"/>
  <c r="T96" i="16"/>
  <c r="Q96" i="16"/>
  <c r="T94" i="16"/>
  <c r="Q94" i="16"/>
  <c r="T93" i="16"/>
  <c r="Q93" i="16"/>
  <c r="U91" i="16"/>
  <c r="T91" i="16"/>
  <c r="T90" i="16" s="1"/>
  <c r="Q91" i="16"/>
  <c r="S90" i="16"/>
  <c r="P90" i="16"/>
  <c r="L90" i="16"/>
  <c r="U88" i="16"/>
  <c r="T88" i="16"/>
  <c r="T87" i="16" s="1"/>
  <c r="Q88" i="16"/>
  <c r="S87" i="16"/>
  <c r="P87" i="16"/>
  <c r="L87" i="16"/>
  <c r="U85" i="16"/>
  <c r="S85" i="16"/>
  <c r="Q85" i="16"/>
  <c r="U84" i="16"/>
  <c r="S84" i="16"/>
  <c r="S82" i="16" s="1"/>
  <c r="Q84" i="16"/>
  <c r="U83" i="16"/>
  <c r="S83" i="16"/>
  <c r="Q83" i="16"/>
  <c r="T82" i="16"/>
  <c r="P82" i="16"/>
  <c r="L82" i="16"/>
  <c r="U80" i="16"/>
  <c r="T80" i="16"/>
  <c r="Q80" i="16"/>
  <c r="U79" i="16"/>
  <c r="S79" i="16"/>
  <c r="Q79" i="16"/>
  <c r="U78" i="16"/>
  <c r="U76" i="16" s="1"/>
  <c r="S78" i="16"/>
  <c r="Q78" i="16"/>
  <c r="U77" i="16"/>
  <c r="S77" i="16"/>
  <c r="S76" i="16" s="1"/>
  <c r="Q77" i="16"/>
  <c r="P76" i="16"/>
  <c r="L76" i="16"/>
  <c r="U74" i="16"/>
  <c r="S74" i="16"/>
  <c r="Q74" i="16"/>
  <c r="U72" i="16"/>
  <c r="S72" i="16"/>
  <c r="Q72" i="16"/>
  <c r="S71" i="16"/>
  <c r="Q71" i="16"/>
  <c r="S70" i="16"/>
  <c r="Q70" i="16"/>
  <c r="U69" i="16"/>
  <c r="S69" i="16"/>
  <c r="Q69" i="16"/>
  <c r="P67" i="16"/>
  <c r="L67" i="16"/>
  <c r="U65" i="16"/>
  <c r="Q65" i="16"/>
  <c r="U64" i="16"/>
  <c r="Q64" i="16"/>
  <c r="U63" i="16"/>
  <c r="Q63" i="16"/>
  <c r="Q62" i="16"/>
  <c r="U61" i="16"/>
  <c r="Q61" i="16"/>
  <c r="U60" i="16"/>
  <c r="Q60" i="16"/>
  <c r="U59" i="16"/>
  <c r="Q59" i="16"/>
  <c r="S58" i="16"/>
  <c r="P58" i="16"/>
  <c r="L58" i="16"/>
  <c r="U56" i="16"/>
  <c r="Q56" i="16"/>
  <c r="U55" i="16"/>
  <c r="Q55" i="16"/>
  <c r="T55" i="16" s="1"/>
  <c r="S55" i="16" s="1"/>
  <c r="U54" i="16"/>
  <c r="Q54" i="16"/>
  <c r="U53" i="16"/>
  <c r="Q53" i="16"/>
  <c r="U52" i="16"/>
  <c r="Q52" i="16"/>
  <c r="U51" i="16"/>
  <c r="Q51" i="16"/>
  <c r="U50" i="16"/>
  <c r="Q50" i="16"/>
  <c r="U49" i="16"/>
  <c r="Q49" i="16"/>
  <c r="U48" i="16"/>
  <c r="Q48" i="16"/>
  <c r="U47" i="16"/>
  <c r="Q47" i="16"/>
  <c r="U46" i="16"/>
  <c r="Q46" i="16"/>
  <c r="U45" i="16"/>
  <c r="Q45" i="16"/>
  <c r="P44" i="16"/>
  <c r="L44" i="16"/>
  <c r="U42" i="16"/>
  <c r="Q42" i="16"/>
  <c r="U41" i="16"/>
  <c r="Q41" i="16"/>
  <c r="U40" i="16"/>
  <c r="Q40" i="16"/>
  <c r="S39" i="16"/>
  <c r="P39" i="16"/>
  <c r="L39" i="16"/>
  <c r="U37" i="16"/>
  <c r="S37" i="16"/>
  <c r="Q37" i="16"/>
  <c r="U36" i="16"/>
  <c r="S36" i="16"/>
  <c r="Q36" i="16"/>
  <c r="U35" i="16"/>
  <c r="S35" i="16"/>
  <c r="Q35" i="16"/>
  <c r="U34" i="16"/>
  <c r="S34" i="16"/>
  <c r="Q34" i="16"/>
  <c r="U33" i="16"/>
  <c r="S33" i="16"/>
  <c r="Q33" i="16"/>
  <c r="T31" i="16"/>
  <c r="P31" i="16"/>
  <c r="L31" i="16"/>
  <c r="U29" i="16"/>
  <c r="S29" i="16"/>
  <c r="Q29" i="16"/>
  <c r="T29" i="16" s="1"/>
  <c r="U28" i="16"/>
  <c r="S28" i="16"/>
  <c r="Q28" i="16"/>
  <c r="T27" i="16"/>
  <c r="P27" i="16"/>
  <c r="Q27" i="16" s="1"/>
  <c r="L27" i="16"/>
  <c r="U25" i="16"/>
  <c r="U24" i="16" s="1"/>
  <c r="S25" i="16"/>
  <c r="Q25" i="16"/>
  <c r="T24" i="16"/>
  <c r="S24" i="16"/>
  <c r="P24" i="16"/>
  <c r="L24" i="16"/>
  <c r="U22" i="16"/>
  <c r="Q22" i="16"/>
  <c r="S22" i="16" s="1"/>
  <c r="U21" i="16"/>
  <c r="Q21" i="16"/>
  <c r="S21" i="16" s="1"/>
  <c r="U20" i="16"/>
  <c r="Q20" i="16"/>
  <c r="S20" i="16" s="1"/>
  <c r="U19" i="16"/>
  <c r="S19" i="16"/>
  <c r="Q19" i="16"/>
  <c r="T19" i="16" s="1"/>
  <c r="U18" i="16"/>
  <c r="Q18" i="16"/>
  <c r="T18" i="16" s="1"/>
  <c r="S18" i="16" s="1"/>
  <c r="U17" i="16"/>
  <c r="Q17" i="16"/>
  <c r="S17" i="16" s="1"/>
  <c r="U16" i="16"/>
  <c r="S16" i="16"/>
  <c r="Q16" i="16"/>
  <c r="U15" i="16"/>
  <c r="Q15" i="16"/>
  <c r="U14" i="16"/>
  <c r="S14" i="16"/>
  <c r="Q14" i="16"/>
  <c r="U13" i="16"/>
  <c r="S13" i="16"/>
  <c r="Q13" i="16"/>
  <c r="U12" i="16"/>
  <c r="Q12" i="16"/>
  <c r="T12" i="16" s="1"/>
  <c r="S12" i="16" s="1"/>
  <c r="U11" i="16"/>
  <c r="S11" i="16"/>
  <c r="Q11" i="16"/>
  <c r="U10" i="16"/>
  <c r="Q10" i="16"/>
  <c r="U9" i="16"/>
  <c r="Q9" i="16"/>
  <c r="P8" i="16"/>
  <c r="L8" i="16"/>
  <c r="C73" i="15"/>
  <c r="B46" i="15"/>
  <c r="C46" i="15"/>
  <c r="T39" i="16" l="1"/>
  <c r="L6" i="16"/>
  <c r="L6" i="15" s="1"/>
  <c r="T9" i="16"/>
  <c r="S9" i="16" s="1"/>
  <c r="S8" i="16" s="1"/>
  <c r="T10" i="16"/>
  <c r="S10" i="16" s="1"/>
  <c r="U8" i="16"/>
  <c r="T15" i="16"/>
  <c r="S15" i="16" s="1"/>
  <c r="U31" i="16"/>
  <c r="S31" i="16"/>
  <c r="U82" i="16"/>
  <c r="U44" i="16"/>
  <c r="S27" i="16"/>
  <c r="P6" i="16"/>
  <c r="U6" i="16" s="1"/>
  <c r="T76" i="16"/>
  <c r="P110" i="16"/>
  <c r="U27" i="16"/>
  <c r="U58" i="16"/>
  <c r="Q67" i="16"/>
  <c r="U67" i="16"/>
  <c r="S67" i="16"/>
  <c r="T67" i="16" s="1"/>
  <c r="Q76" i="16"/>
  <c r="U87" i="16"/>
  <c r="L110" i="16"/>
  <c r="U110" i="16" s="1"/>
  <c r="T58" i="16"/>
  <c r="Q82" i="16"/>
  <c r="Q8" i="16"/>
  <c r="Q31" i="16"/>
  <c r="U39" i="16"/>
  <c r="Q44" i="16"/>
  <c r="Q58" i="16"/>
  <c r="Q90" i="16"/>
  <c r="Q24" i="16"/>
  <c r="Q39" i="16"/>
  <c r="Q87" i="16"/>
  <c r="U90" i="16"/>
  <c r="N91" i="15"/>
  <c r="M91" i="15"/>
  <c r="N88" i="15"/>
  <c r="M88" i="15"/>
  <c r="N85" i="15"/>
  <c r="M85" i="15"/>
  <c r="N84" i="15"/>
  <c r="M84" i="15"/>
  <c r="N83" i="15"/>
  <c r="M83" i="15"/>
  <c r="N80" i="15"/>
  <c r="M80" i="15"/>
  <c r="N79" i="15"/>
  <c r="M79" i="15"/>
  <c r="N78" i="15"/>
  <c r="M78" i="15"/>
  <c r="N77" i="15"/>
  <c r="M77" i="15"/>
  <c r="N74" i="15"/>
  <c r="M74" i="15"/>
  <c r="N72" i="15"/>
  <c r="M72" i="15"/>
  <c r="N71" i="15"/>
  <c r="M71" i="15"/>
  <c r="N70" i="15"/>
  <c r="M70" i="15"/>
  <c r="N69" i="15"/>
  <c r="M69" i="15"/>
  <c r="N65" i="15"/>
  <c r="M65" i="15"/>
  <c r="N64" i="15"/>
  <c r="M64" i="15"/>
  <c r="N63" i="15"/>
  <c r="M63" i="15"/>
  <c r="N62" i="15"/>
  <c r="M62" i="15"/>
  <c r="N61" i="15"/>
  <c r="M61" i="15"/>
  <c r="N60" i="15"/>
  <c r="M60" i="15"/>
  <c r="N59" i="15"/>
  <c r="M59" i="15"/>
  <c r="N56" i="15"/>
  <c r="M56" i="15"/>
  <c r="N55" i="15"/>
  <c r="M55" i="15"/>
  <c r="N54" i="15"/>
  <c r="M54" i="15"/>
  <c r="N53" i="15"/>
  <c r="M53" i="15"/>
  <c r="N52" i="15"/>
  <c r="M52" i="15"/>
  <c r="N51" i="15"/>
  <c r="M51" i="15"/>
  <c r="N50" i="15"/>
  <c r="M50" i="15"/>
  <c r="N49" i="15"/>
  <c r="M49" i="15"/>
  <c r="N48" i="15"/>
  <c r="M48" i="15"/>
  <c r="N47" i="15"/>
  <c r="M47" i="15"/>
  <c r="N46" i="15"/>
  <c r="M46" i="15"/>
  <c r="N45" i="15"/>
  <c r="M45" i="15"/>
  <c r="N42" i="15"/>
  <c r="M42" i="15"/>
  <c r="N41" i="15"/>
  <c r="M41" i="15"/>
  <c r="N40" i="15"/>
  <c r="M40" i="15"/>
  <c r="N37" i="15"/>
  <c r="M37" i="15"/>
  <c r="N36" i="15"/>
  <c r="M36" i="15"/>
  <c r="N35" i="15"/>
  <c r="M35" i="15"/>
  <c r="N34" i="15"/>
  <c r="M34" i="15"/>
  <c r="N33" i="15"/>
  <c r="M33" i="15"/>
  <c r="N29" i="15"/>
  <c r="M29" i="15"/>
  <c r="N28" i="15"/>
  <c r="M28" i="15"/>
  <c r="N25" i="15"/>
  <c r="M25" i="15"/>
  <c r="M11" i="15"/>
  <c r="N11" i="15"/>
  <c r="M12" i="15"/>
  <c r="N12" i="15"/>
  <c r="M13" i="15"/>
  <c r="N13" i="15"/>
  <c r="M14" i="15"/>
  <c r="N14" i="15"/>
  <c r="M15" i="15"/>
  <c r="N15" i="15"/>
  <c r="M16" i="15"/>
  <c r="N16" i="15"/>
  <c r="M17" i="15"/>
  <c r="N17" i="15"/>
  <c r="M18" i="15"/>
  <c r="N18" i="15"/>
  <c r="M19" i="15"/>
  <c r="N19" i="15"/>
  <c r="M20" i="15"/>
  <c r="N20" i="15"/>
  <c r="M21" i="15"/>
  <c r="N21" i="15"/>
  <c r="M22" i="15"/>
  <c r="N22" i="15"/>
  <c r="N10" i="15"/>
  <c r="M10" i="15"/>
  <c r="N9" i="15"/>
  <c r="M9" i="15"/>
  <c r="Q6" i="16" l="1"/>
  <c r="Q110" i="16" s="1"/>
  <c r="T8" i="16"/>
  <c r="C91" i="15"/>
  <c r="B91" i="15"/>
  <c r="C88" i="15"/>
  <c r="B88" i="15"/>
  <c r="C85" i="15"/>
  <c r="B85" i="15"/>
  <c r="C84" i="15"/>
  <c r="B84" i="15"/>
  <c r="C83" i="15"/>
  <c r="B83" i="15"/>
  <c r="C80" i="15"/>
  <c r="B80" i="15"/>
  <c r="C79" i="15"/>
  <c r="B79" i="15"/>
  <c r="C78" i="15"/>
  <c r="B78" i="15"/>
  <c r="C77" i="15"/>
  <c r="B77" i="15"/>
  <c r="C74" i="15"/>
  <c r="B74" i="15"/>
  <c r="C72" i="15"/>
  <c r="B72" i="15"/>
  <c r="C71" i="15"/>
  <c r="B71" i="15"/>
  <c r="C70" i="15"/>
  <c r="B70" i="15"/>
  <c r="C69" i="15"/>
  <c r="B69" i="15"/>
  <c r="C65" i="15"/>
  <c r="B65" i="15"/>
  <c r="C64" i="15"/>
  <c r="B64" i="15"/>
  <c r="C63" i="15"/>
  <c r="B63" i="15"/>
  <c r="C62" i="15"/>
  <c r="B62" i="15"/>
  <c r="C61" i="15"/>
  <c r="B61" i="15"/>
  <c r="C60" i="15"/>
  <c r="B60" i="15"/>
  <c r="C59" i="15"/>
  <c r="B59" i="15"/>
  <c r="C56" i="15"/>
  <c r="B56" i="15"/>
  <c r="C55" i="15"/>
  <c r="B55" i="15"/>
  <c r="C54" i="15"/>
  <c r="B54" i="15"/>
  <c r="C53" i="15"/>
  <c r="B53" i="15"/>
  <c r="C52" i="15"/>
  <c r="B52" i="15"/>
  <c r="C51" i="15"/>
  <c r="B51" i="15"/>
  <c r="C50" i="15"/>
  <c r="B50" i="15"/>
  <c r="C49" i="15"/>
  <c r="B49" i="15"/>
  <c r="C48" i="15"/>
  <c r="B48" i="15"/>
  <c r="C47" i="15"/>
  <c r="B47" i="15"/>
  <c r="C45" i="15"/>
  <c r="B45" i="15"/>
  <c r="C42" i="15"/>
  <c r="B42" i="15"/>
  <c r="C41" i="15"/>
  <c r="B41" i="15"/>
  <c r="C40" i="15"/>
  <c r="B40" i="15"/>
  <c r="C37" i="15"/>
  <c r="B37" i="15"/>
  <c r="C36" i="15"/>
  <c r="B36" i="15"/>
  <c r="C35" i="15"/>
  <c r="B35" i="15"/>
  <c r="C34" i="15"/>
  <c r="B34" i="15"/>
  <c r="C33" i="15"/>
  <c r="B33" i="15"/>
  <c r="C29" i="15"/>
  <c r="B29" i="15"/>
  <c r="C28" i="15"/>
  <c r="B28" i="15"/>
  <c r="C25" i="15"/>
  <c r="B25" i="15"/>
  <c r="B9" i="15"/>
  <c r="C9" i="15"/>
  <c r="B10" i="15"/>
  <c r="C10" i="15"/>
  <c r="B11" i="15"/>
  <c r="C11" i="15"/>
  <c r="B12" i="15"/>
  <c r="C12" i="15"/>
  <c r="B13" i="15"/>
  <c r="C13" i="15"/>
  <c r="B14" i="15"/>
  <c r="C14" i="15"/>
  <c r="B15" i="15"/>
  <c r="C15" i="15"/>
  <c r="B16" i="15"/>
  <c r="C16" i="15"/>
  <c r="B17" i="15"/>
  <c r="C17" i="15"/>
  <c r="B18" i="15"/>
  <c r="C18" i="15"/>
  <c r="B19" i="15"/>
  <c r="C19" i="15"/>
  <c r="B20" i="15"/>
  <c r="C20" i="15"/>
  <c r="B21" i="15"/>
  <c r="C21" i="15"/>
  <c r="B22" i="15"/>
  <c r="C22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5" i="15"/>
  <c r="L28" i="15"/>
  <c r="L29" i="15"/>
  <c r="L33" i="15"/>
  <c r="L34" i="15"/>
  <c r="L35" i="15"/>
  <c r="L36" i="15"/>
  <c r="L37" i="15"/>
  <c r="L40" i="15"/>
  <c r="L41" i="15"/>
  <c r="L42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9" i="15"/>
  <c r="L60" i="15"/>
  <c r="L61" i="15"/>
  <c r="L62" i="15"/>
  <c r="L63" i="15"/>
  <c r="L64" i="15"/>
  <c r="L65" i="15"/>
  <c r="L69" i="15"/>
  <c r="L70" i="15"/>
  <c r="L71" i="15"/>
  <c r="L72" i="15"/>
  <c r="L74" i="15"/>
  <c r="L77" i="15"/>
  <c r="L78" i="15"/>
  <c r="L79" i="15"/>
  <c r="L80" i="15"/>
  <c r="L83" i="15"/>
  <c r="L84" i="15"/>
  <c r="L85" i="15"/>
  <c r="L88" i="15"/>
  <c r="L91" i="15"/>
  <c r="T47" i="14"/>
  <c r="T42" i="14"/>
  <c r="S59" i="14"/>
  <c r="T59" i="14" s="1"/>
  <c r="L76" i="14"/>
  <c r="L76" i="15" s="1"/>
  <c r="T80" i="14" l="1"/>
  <c r="T24" i="14" l="1"/>
  <c r="T60" i="14"/>
  <c r="T88" i="14" l="1"/>
  <c r="T51" i="14"/>
  <c r="T46" i="14"/>
  <c r="T45" i="14"/>
  <c r="T49" i="14"/>
  <c r="T40" i="14"/>
  <c r="T41" i="14"/>
  <c r="T91" i="14"/>
  <c r="S84" i="14"/>
  <c r="S83" i="14"/>
  <c r="S71" i="14" l="1"/>
  <c r="Q71" i="14"/>
  <c r="S70" i="14"/>
  <c r="Q70" i="14"/>
  <c r="Q62" i="14"/>
  <c r="S62" i="14"/>
  <c r="U55" i="14"/>
  <c r="S55" i="14"/>
  <c r="Q55" i="14"/>
  <c r="Q85" i="14" l="1"/>
  <c r="Q28" i="14"/>
  <c r="P39" i="14" l="1"/>
  <c r="P31" i="14"/>
  <c r="P27" i="14"/>
  <c r="P24" i="14"/>
  <c r="P8" i="14"/>
  <c r="T82" i="14" l="1"/>
  <c r="T31" i="14"/>
  <c r="T27" i="14"/>
  <c r="Q60" i="14" l="1"/>
  <c r="Q79" i="14"/>
  <c r="L82" i="14" l="1"/>
  <c r="L82" i="15" s="1"/>
  <c r="U63" i="14"/>
  <c r="S63" i="14"/>
  <c r="Q63" i="14"/>
  <c r="L24" i="14"/>
  <c r="Q24" i="14" l="1"/>
  <c r="L24" i="15"/>
  <c r="Q50" i="14"/>
  <c r="U91" i="14" l="1"/>
  <c r="S90" i="14"/>
  <c r="Q91" i="14"/>
  <c r="T90" i="14"/>
  <c r="P90" i="14"/>
  <c r="L90" i="14"/>
  <c r="L90" i="15" s="1"/>
  <c r="U88" i="14"/>
  <c r="S87" i="14"/>
  <c r="Q88" i="14"/>
  <c r="T87" i="14"/>
  <c r="P87" i="14"/>
  <c r="L87" i="14"/>
  <c r="U85" i="14"/>
  <c r="S85" i="14"/>
  <c r="U84" i="14"/>
  <c r="Q84" i="14"/>
  <c r="U83" i="14"/>
  <c r="Q83" i="14"/>
  <c r="P82" i="14"/>
  <c r="U80" i="14"/>
  <c r="Q80" i="14"/>
  <c r="U79" i="14"/>
  <c r="S79" i="14"/>
  <c r="U78" i="14"/>
  <c r="S78" i="14"/>
  <c r="Q78" i="14"/>
  <c r="U77" i="14"/>
  <c r="S77" i="14"/>
  <c r="Q77" i="14"/>
  <c r="P76" i="14"/>
  <c r="U74" i="14"/>
  <c r="S74" i="14"/>
  <c r="Q74" i="14"/>
  <c r="U72" i="14"/>
  <c r="S72" i="14"/>
  <c r="Q72" i="14"/>
  <c r="U69" i="14"/>
  <c r="S69" i="14"/>
  <c r="Q69" i="14"/>
  <c r="P67" i="14"/>
  <c r="L67" i="14"/>
  <c r="L67" i="15" s="1"/>
  <c r="U65" i="14"/>
  <c r="S65" i="14"/>
  <c r="Q65" i="14"/>
  <c r="U64" i="14"/>
  <c r="S64" i="14"/>
  <c r="Q64" i="14"/>
  <c r="U61" i="14"/>
  <c r="S61" i="14"/>
  <c r="Q61" i="14"/>
  <c r="U60" i="14"/>
  <c r="U59" i="14"/>
  <c r="Q59" i="14"/>
  <c r="P58" i="14"/>
  <c r="L58" i="14"/>
  <c r="L58" i="15" s="1"/>
  <c r="U56" i="14"/>
  <c r="S56" i="14"/>
  <c r="Q56" i="14"/>
  <c r="U54" i="14"/>
  <c r="S54" i="14"/>
  <c r="Q54" i="14"/>
  <c r="U53" i="14"/>
  <c r="Q53" i="14"/>
  <c r="U52" i="14"/>
  <c r="S52" i="14"/>
  <c r="Q52" i="14"/>
  <c r="U51" i="14"/>
  <c r="Q51" i="14"/>
  <c r="U50" i="14"/>
  <c r="U49" i="14"/>
  <c r="Q49" i="14"/>
  <c r="U48" i="14"/>
  <c r="S48" i="14"/>
  <c r="Q48" i="14"/>
  <c r="U47" i="14"/>
  <c r="Q47" i="14"/>
  <c r="U46" i="14"/>
  <c r="Q46" i="14"/>
  <c r="U45" i="14"/>
  <c r="Q45" i="14"/>
  <c r="P44" i="14"/>
  <c r="L44" i="14"/>
  <c r="L44" i="15" s="1"/>
  <c r="U42" i="14"/>
  <c r="Q42" i="14"/>
  <c r="U41" i="14"/>
  <c r="Q41" i="14"/>
  <c r="U40" i="14"/>
  <c r="Q40" i="14"/>
  <c r="L39" i="14"/>
  <c r="L39" i="15" s="1"/>
  <c r="U37" i="14"/>
  <c r="S37" i="14"/>
  <c r="Q37" i="14"/>
  <c r="U36" i="14"/>
  <c r="S36" i="14"/>
  <c r="Q36" i="14"/>
  <c r="U35" i="14"/>
  <c r="S35" i="14"/>
  <c r="Q35" i="14"/>
  <c r="U34" i="14"/>
  <c r="S34" i="14"/>
  <c r="Q34" i="14"/>
  <c r="U33" i="14"/>
  <c r="S33" i="14"/>
  <c r="Q33" i="14"/>
  <c r="L31" i="14"/>
  <c r="L31" i="15" s="1"/>
  <c r="U29" i="14"/>
  <c r="S29" i="14"/>
  <c r="Q29" i="14"/>
  <c r="U28" i="14"/>
  <c r="S28" i="14"/>
  <c r="L27" i="14"/>
  <c r="L27" i="15" s="1"/>
  <c r="U25" i="14"/>
  <c r="U24" i="14" s="1"/>
  <c r="S25" i="14"/>
  <c r="S24" i="14" s="1"/>
  <c r="Q25" i="14"/>
  <c r="U22" i="14"/>
  <c r="Q22" i="14"/>
  <c r="T22" i="14" s="1"/>
  <c r="S22" i="14" s="1"/>
  <c r="U21" i="14"/>
  <c r="Q21" i="14"/>
  <c r="T21" i="14" s="1"/>
  <c r="S21" i="14" s="1"/>
  <c r="U20" i="14"/>
  <c r="Q20" i="14"/>
  <c r="T20" i="14" s="1"/>
  <c r="S20" i="14" s="1"/>
  <c r="U19" i="14"/>
  <c r="S19" i="14"/>
  <c r="Q19" i="14"/>
  <c r="U18" i="14"/>
  <c r="S18" i="14"/>
  <c r="Q18" i="14"/>
  <c r="U17" i="14"/>
  <c r="Q17" i="14"/>
  <c r="T17" i="14" s="1"/>
  <c r="S17" i="14" s="1"/>
  <c r="U16" i="14"/>
  <c r="Q16" i="14"/>
  <c r="S16" i="14" s="1"/>
  <c r="U15" i="14"/>
  <c r="Q15" i="14"/>
  <c r="T15" i="14" s="1"/>
  <c r="S15" i="14" s="1"/>
  <c r="U14" i="14"/>
  <c r="S14" i="14"/>
  <c r="Q14" i="14"/>
  <c r="U13" i="14"/>
  <c r="S13" i="14"/>
  <c r="Q13" i="14"/>
  <c r="U12" i="14"/>
  <c r="S12" i="14"/>
  <c r="Q12" i="14"/>
  <c r="U11" i="14"/>
  <c r="S11" i="14"/>
  <c r="Q11" i="14"/>
  <c r="U10" i="14"/>
  <c r="Q10" i="14"/>
  <c r="T10" i="14" s="1"/>
  <c r="S10" i="14" s="1"/>
  <c r="U9" i="14"/>
  <c r="Q9" i="14"/>
  <c r="T9" i="14" s="1"/>
  <c r="S9" i="14" s="1"/>
  <c r="L8" i="14"/>
  <c r="L8" i="15" s="1"/>
  <c r="L87" i="15" l="1"/>
  <c r="L93" i="19"/>
  <c r="L6" i="19" s="1"/>
  <c r="L116" i="19" s="1"/>
  <c r="P6" i="14"/>
  <c r="L6" i="14"/>
  <c r="U82" i="14"/>
  <c r="Q27" i="14"/>
  <c r="U67" i="14"/>
  <c r="S82" i="14"/>
  <c r="U87" i="14"/>
  <c r="S27" i="14"/>
  <c r="S67" i="14"/>
  <c r="T67" i="14" s="1"/>
  <c r="U76" i="14"/>
  <c r="Q31" i="14"/>
  <c r="Q39" i="14"/>
  <c r="S31" i="14"/>
  <c r="U31" i="14"/>
  <c r="U27" i="14"/>
  <c r="U39" i="14"/>
  <c r="Q44" i="14"/>
  <c r="Q67" i="14"/>
  <c r="Q82" i="14"/>
  <c r="Q90" i="14"/>
  <c r="U58" i="14"/>
  <c r="S39" i="14"/>
  <c r="T39" i="14" s="1"/>
  <c r="S58" i="14"/>
  <c r="T58" i="14" s="1"/>
  <c r="Q76" i="14"/>
  <c r="U44" i="14"/>
  <c r="S76" i="14"/>
  <c r="T76" i="14" s="1"/>
  <c r="S8" i="14"/>
  <c r="T8" i="14" s="1"/>
  <c r="Q58" i="14"/>
  <c r="Q8" i="14"/>
  <c r="U8" i="14"/>
  <c r="Q87" i="14"/>
  <c r="U90" i="14"/>
  <c r="L93" i="14" l="1"/>
  <c r="L110" i="15"/>
  <c r="Q6" i="14"/>
  <c r="Q93" i="14" s="1"/>
  <c r="P93" i="14"/>
  <c r="U93" i="14" s="1"/>
  <c r="U6" i="14"/>
  <c r="T50" i="14"/>
  <c r="S44" i="14"/>
  <c r="S6" i="14" s="1"/>
  <c r="T53" i="14"/>
  <c r="S93" i="14" l="1"/>
  <c r="T6" i="14"/>
  <c r="T44" i="14"/>
  <c r="T93" i="14" l="1"/>
  <c r="T44" i="16"/>
  <c r="S44" i="16"/>
  <c r="S6" i="16" s="1"/>
  <c r="S110" i="16" l="1"/>
  <c r="T6" i="16"/>
  <c r="T110" i="16" s="1"/>
  <c r="S73" i="18" l="1"/>
  <c r="T73" i="18" s="1"/>
  <c r="S6" i="18"/>
  <c r="T6" i="18" s="1"/>
  <c r="T116" i="18" s="1"/>
  <c r="S116" i="18" l="1"/>
</calcChain>
</file>

<file path=xl/sharedStrings.xml><?xml version="1.0" encoding="utf-8"?>
<sst xmlns="http://schemas.openxmlformats.org/spreadsheetml/2006/main" count="2938" uniqueCount="275">
  <si>
    <t>Rp.</t>
  </si>
  <si>
    <t>%</t>
  </si>
  <si>
    <t>1</t>
  </si>
  <si>
    <t>2</t>
  </si>
  <si>
    <t>BELANJA LANGSUNG</t>
  </si>
  <si>
    <t>Program Pelayanan Administrasi Perkantoran</t>
  </si>
  <si>
    <t>1 Tahun</t>
  </si>
  <si>
    <t>BLH</t>
  </si>
  <si>
    <t>Program Peningkatan Sarana dan Prasarana Aparatur</t>
  </si>
  <si>
    <t xml:space="preserve"> </t>
  </si>
  <si>
    <t>3</t>
  </si>
  <si>
    <t>4</t>
  </si>
  <si>
    <t>Program Peningkatan Kapasitas Sumber Daya Aparatur</t>
  </si>
  <si>
    <t>Sosialisasi Peraturan Perundang-undangan</t>
  </si>
  <si>
    <t>5</t>
  </si>
  <si>
    <t>6</t>
  </si>
  <si>
    <t>Program Pengembangan Kinerja Pengelolaan Persampahan</t>
  </si>
  <si>
    <t>Sosialisasi Kebijakan Pengelolaan Persampahan</t>
  </si>
  <si>
    <t>7</t>
  </si>
  <si>
    <t>Program Pengendalian Pencemaran dan Perusakan Lingkungan Hidup</t>
  </si>
  <si>
    <t>Pemantauan Kualitas Lingkungan</t>
  </si>
  <si>
    <t>Pengelolaan B3 dan Limbah B3</t>
  </si>
  <si>
    <t>Penetapan Daya Tampung Beban Pencemaran Sumber Air</t>
  </si>
  <si>
    <t>8</t>
  </si>
  <si>
    <t>Program Perlindungan dan Konservasi Sumber Daya Alam</t>
  </si>
  <si>
    <t>Pengendalian Kerusakan Hutan dan Lahan</t>
  </si>
  <si>
    <t>Heart of Borneo (HoB)</t>
  </si>
  <si>
    <t>9</t>
  </si>
  <si>
    <t xml:space="preserve">Program Peningkatan Kualitas dan Akses Informasi </t>
  </si>
  <si>
    <t>Sumber Daya Alam dan Lingkungan Hidup</t>
  </si>
  <si>
    <t>Pameran Lingkungan Hidup</t>
  </si>
  <si>
    <t>10</t>
  </si>
  <si>
    <t>Pengujian Parameter Kualitas Lingkungan</t>
  </si>
  <si>
    <t>11</t>
  </si>
  <si>
    <t>12</t>
  </si>
  <si>
    <t>Program Penaatan Lingkungan dan Komunitas Lingkungan</t>
  </si>
  <si>
    <t>Penegakan Hukum Lingkungan</t>
  </si>
  <si>
    <t>JUMLAH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</si>
  <si>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</si>
  <si>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</si>
  <si>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</si>
  <si>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</si>
  <si>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</si>
  <si>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</si>
  <si>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</si>
  <si>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</si>
  <si>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</si>
  <si>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</si>
  <si>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</si>
  <si>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</si>
  <si>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</si>
  <si>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</si>
  <si>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Monitoring, Evaluasi dan Pelaporan</t>
  </si>
  <si>
    <t>Pengujian Kadar Polusi Limbah Padat dan Limbah Cair</t>
  </si>
  <si>
    <t>Program Pengelolaan Ruang Terbuka Hijau (RTH)</t>
  </si>
  <si>
    <t>Program Pengendalian Kebakaran Hutan</t>
  </si>
  <si>
    <t>Program Peningkatan Pengendalian Polusi</t>
  </si>
  <si>
    <t>Peningkatan Edukasi dan Komunikasi Masyarakat di Bidang Lingkungan</t>
  </si>
  <si>
    <t>Pembinaan Adiwiyata, Melaksanakan Pembinaan, Sosialisasi ke Sekolah-Sekolah</t>
  </si>
  <si>
    <t>TK s/d SMA</t>
  </si>
  <si>
    <t>Koordinasi Penilaian Kota Sehat/Adipura</t>
  </si>
  <si>
    <t>Pengawasan Pelaksanaan Kebijakan Bidang Lingkungan Hidup</t>
  </si>
  <si>
    <t>Pengkajian Dampak Lingkungan</t>
  </si>
  <si>
    <t>Peningkatan Pengelolaan Lingkungan Pertambangan</t>
  </si>
  <si>
    <t>Peningkatan Peran Serta Masyarakat Dalam Pengendalian Lingkungan Hidup</t>
  </si>
  <si>
    <t>Penyusunan Pelaporan Keuangan Akhir Tahun</t>
  </si>
  <si>
    <t>Penyusunan Pelaporan Prognosis Realisasi Anggaran</t>
  </si>
  <si>
    <t>Penyusunan Pelaporan Keuangan Semesteran</t>
  </si>
  <si>
    <t>Penyusunan Laporan Capaian Kinerja dan Ikhtisar Realisasi Kinerja SKPD</t>
  </si>
  <si>
    <t>Bimbingan Teknis Implementasi Peraturan Perundang-Undangan</t>
  </si>
  <si>
    <t>Pemeliharaan Rutin/Berkala Kendaraan Dinas/Operasional</t>
  </si>
  <si>
    <t xml:space="preserve">Program Peningkatan Pengembangan Sistem Pelaporan </t>
  </si>
  <si>
    <t>Capaian Kinerja dan Keuangan</t>
  </si>
  <si>
    <t>Penyediaan Jasa Surat Menyurat</t>
  </si>
  <si>
    <t>Penyediaan Jasa Komunikasi, Sumber Daya Air dan Listrik</t>
  </si>
  <si>
    <t>Penyediaan Jasa Pemeliharaan dan Perizinan Kendaraan Dinas/Operasional</t>
  </si>
  <si>
    <t>Penyediaan Jasa Administrasi Keuangan</t>
  </si>
  <si>
    <t>Penyediaan Jasa Kebersihan Kantor</t>
  </si>
  <si>
    <t>Penyediaan Jasa Perbaikan Peralatan Kerja</t>
  </si>
  <si>
    <t>Penyediaan Alat Tulis Kantor</t>
  </si>
  <si>
    <t>Penyediaan Barang Cetakan dan Penggandaan</t>
  </si>
  <si>
    <t>Penyediaan Komponen Instalasi Listrik/Penerangan Bangunan Kantor</t>
  </si>
  <si>
    <t>Penyediaan Bahan Bacaan dan Peraturan Perundang-Undangan</t>
  </si>
  <si>
    <t>Penyediaan Makanan dan Minuman</t>
  </si>
  <si>
    <t>Rapat-Rapat Koordinasi dan Konsultasi ke Luar Daerah</t>
  </si>
  <si>
    <t>Rapat-Rapat Koordinasi dan Konsultasi ke Dalam Daerah</t>
  </si>
  <si>
    <t>Peningkatan Operasi dan Pemeliharaan Prasarana dan Sarana Persampahan</t>
  </si>
  <si>
    <t>Peningkatan Peringkat Kinerja Perusahaan (PROPER)</t>
  </si>
  <si>
    <t>Sosialisasi Kebijakan Pencegahan Kebakaran Hutan</t>
  </si>
  <si>
    <t>Pengendalian Dampak Perubahan Iklim</t>
  </si>
  <si>
    <t>Pengujian Emisi/Polusi Udara Akibat Aktivitas Industri</t>
  </si>
  <si>
    <t>Peningkatan Peran Serta Masyarakat Dalam Perlindungan dan Konservasi SDA</t>
  </si>
  <si>
    <t>wwwwwwwwwwwwwwwwwwwwwwwwwwwwwwwwwwA</t>
  </si>
  <si>
    <t>Penyediaan Jasa PNS dan Non PNS</t>
  </si>
  <si>
    <t>Penyusunan RKA/DPA-SKPD</t>
  </si>
  <si>
    <t>Penertiban Kegiatan Pertambangan Tanpa Izin (PETI)</t>
  </si>
  <si>
    <t>Penyusunan AMDAL</t>
  </si>
  <si>
    <t>Pengelolaan Konservasi SDA</t>
  </si>
  <si>
    <t>Pengelolaan Keanekaragaman Hayati dan Ekosistem</t>
  </si>
  <si>
    <t>Pengembangan Data dan Informasi Lingkungan</t>
  </si>
  <si>
    <t>Penguatan, Jejaring Informasi Lingkungan Pusat dan Daerah</t>
  </si>
  <si>
    <t>Pengendalian Kebakaran Hutan</t>
  </si>
  <si>
    <t>Penataan RTH</t>
  </si>
  <si>
    <t>Lampiran</t>
  </si>
  <si>
    <t>PD</t>
  </si>
  <si>
    <t>:   Dinas Lingkungan Hidup Kabupaten Barito Utara</t>
  </si>
  <si>
    <t>No</t>
  </si>
  <si>
    <t>Sasaran</t>
  </si>
  <si>
    <t>Indikator Kinerja</t>
  </si>
  <si>
    <t>Program/Kegiatan</t>
  </si>
  <si>
    <t>Anggaran (Rp.)</t>
  </si>
  <si>
    <t>Satuan</t>
  </si>
  <si>
    <t>Target</t>
  </si>
  <si>
    <t>Waktu Pelaksanaaan/Realisasi Keuangan</t>
  </si>
  <si>
    <t>Ket.</t>
  </si>
  <si>
    <t>Triwulan I</t>
  </si>
  <si>
    <t>Triwulan II</t>
  </si>
  <si>
    <t>Triwulan III</t>
  </si>
  <si>
    <t>Triwulan IV</t>
  </si>
  <si>
    <t>Jumlah</t>
  </si>
  <si>
    <t>NO.</t>
  </si>
  <si>
    <t>DLH Barut</t>
  </si>
  <si>
    <t>Terlaksananya Jasa Surat Menyurat</t>
  </si>
  <si>
    <t>Terpenuhinya Kebutuhan Listrik, Air dan Telepon</t>
  </si>
  <si>
    <t>Terlaksananya Servis dan Tersedianya Jasa Operasional Kendaraan</t>
  </si>
  <si>
    <t>Keuangan</t>
  </si>
  <si>
    <t>Fisik</t>
  </si>
  <si>
    <t>Anggaran                                   (Rp)</t>
  </si>
  <si>
    <t>Masalah</t>
  </si>
  <si>
    <t>Pemecahan Masalah</t>
  </si>
  <si>
    <t>Keterangan</t>
  </si>
  <si>
    <t>Terlaksananya Tertib Administrasi Keuangan di PD</t>
  </si>
  <si>
    <t>Tersedianya Jasa Kebersihan Pada DLH Barut</t>
  </si>
  <si>
    <t>Tersedianya Jasa Perbaikan Peralatan Kantor</t>
  </si>
  <si>
    <t>Tersedianya Alat Tulis Kantor</t>
  </si>
  <si>
    <t>Tersedianya Barang Cetakan dan Penggandaan Keperluan DLH Barut</t>
  </si>
  <si>
    <t>Tersedianya Komponen Listrik/ Penerangan Bangunan Kantor DLH</t>
  </si>
  <si>
    <t>Terpenuhinya Kebutuhan Bahan Bacaan Berupa Surat Kabar dan Jasa Publikasi</t>
  </si>
  <si>
    <t>Tersedianya Makanan dan Minuman Rapat dan Tamu Keperluan DLH Barut</t>
  </si>
  <si>
    <t>Terlaksananya Rapat Koordinasi dan Konsultasi Ke Dalam Daerah</t>
  </si>
  <si>
    <t>Terlaksananya Rapat Koordinasi dan Konsultasi Ke Luar Daerah</t>
  </si>
  <si>
    <t>Tersedianya Jasa/ Tenaga Non PNS Yang Menunjang Pelaksanaan Tugas Pada DLH Barut</t>
  </si>
  <si>
    <t>Perawatan dan Pengisian BBM Kendaraan Bermotor/ Operasional Untuk Menunjang Kegiatan Kantor DLH Barut</t>
  </si>
  <si>
    <t>Pegawai DLH Barut</t>
  </si>
  <si>
    <t>Meningkatkan Kemampuan Aparatur DLH Barut</t>
  </si>
  <si>
    <t>Kantor DLH Barut</t>
  </si>
  <si>
    <t>Terwujudnya Penyusunan Laporan Capaian Kinerja dan Ikhtisar Realisasi Kinerja PD</t>
  </si>
  <si>
    <t>Laporan Keuangan Semesteran Kantor DLH Barut</t>
  </si>
  <si>
    <t>Laporan Prognosis Realisasi Anggaran PD</t>
  </si>
  <si>
    <t>Terwujudnya Penyusunan Pelaporan Keuangan Akhir Tahun</t>
  </si>
  <si>
    <t>Terwujudnya Penyusunan RKA/DPA 2017 DLH Barut</t>
  </si>
  <si>
    <t>Terkelolanya Operasional BANK Sampah dan Komposting</t>
  </si>
  <si>
    <t>Masyarakat Mengetahui Bagaimana Cara Pengelolaan Sampah Yang Baik dan Benar</t>
  </si>
  <si>
    <t>Tersedianya Monitoring, Evaluasi dan Pelaporan Tentang Perkembangan Kinerja Pengelolaan Persampahan</t>
  </si>
  <si>
    <t>Masyarakat Muara Teweh</t>
  </si>
  <si>
    <t>Tercapainya Kota Sehat Adipura</t>
  </si>
  <si>
    <t>Kab. Barito Utara</t>
  </si>
  <si>
    <t>Terlaksananya Pemantauan Kualitas Lingkungan</t>
  </si>
  <si>
    <t>Pemilik Dokumen AMDAL, RKL &amp; RPL</t>
  </si>
  <si>
    <t>Tercapainya Pelaksanaan Kebijakan LH Dengan Baik dan Rapat Komisi Penilai AMDAL</t>
  </si>
  <si>
    <t>Pertambangan Tanpa Ijin</t>
  </si>
  <si>
    <t xml:space="preserve">Terlaksananya Pemantauan/ Penertiban Kegiatan Pertambangan Rakyat/ PETI </t>
  </si>
  <si>
    <t>Penghasil Limbah B3</t>
  </si>
  <si>
    <t>Terlaksananya Pemantauan Pengelolaan B3 dan Limbah B3</t>
  </si>
  <si>
    <t>Wilayah Yang Berpotensi Menimbulkan Dampak Lingkungan</t>
  </si>
  <si>
    <t>Tersedianya Kajian Dampak Usaha/ Kegiatan Sebagai Dasar Pengelolaan Lingkungan</t>
  </si>
  <si>
    <t>Terlaksananya Pemantauan dan Pembinaan Pengelolaan Lingkungan Pertambangan</t>
  </si>
  <si>
    <t>Perusahaan Swasta</t>
  </si>
  <si>
    <t>Peningkatan Pengelolaan LH di Kabupaten Barito Utara</t>
  </si>
  <si>
    <t>Pelaku Usaha/ Kegiatan Wajib AMDAL/DELH dan UKL-UPL/ DPLH</t>
  </si>
  <si>
    <t>Tersusunnya Dokumen AMDAL Sesuai Prosedur dan Perundang-Undangan Yang Berlaku</t>
  </si>
  <si>
    <t>Masyarakat Barito Utara</t>
  </si>
  <si>
    <t>Terciptanya Kesadaran Masyarakat Dalam Pengendalian Pencemaran</t>
  </si>
  <si>
    <t>Pelaku Usaha dan Masyarakat</t>
  </si>
  <si>
    <t>Tercapainya Monitoring, Evaluasi dan Pelaporan Tentang Pengendalian Pencemaran dan Perusakan LH</t>
  </si>
  <si>
    <t>DAS Lemo dan DAS Montallat</t>
  </si>
  <si>
    <t>Terlaksananya Penetapan Daya Tampung Beban Pencemaran Sumber Air</t>
  </si>
  <si>
    <t>Barito Utara</t>
  </si>
  <si>
    <t>Terwujudnya Pengendalian Dampak Perubahan Iklim Di Barito Utara</t>
  </si>
  <si>
    <t>Hutan dan Lahan</t>
  </si>
  <si>
    <t>Terkendalinya dan Menurunnya Kerusakan Terhadap Hutan dan Lahan Serta Terciptanya Pelestarian LH</t>
  </si>
  <si>
    <t>Masyarakat Kawasan Konservasi</t>
  </si>
  <si>
    <t>Terlaksananya Koordinasi Pengelolaan Konservasi SDA</t>
  </si>
  <si>
    <t>Kawasan Konservasi Danau Butong Kec. Teweh Selatan</t>
  </si>
  <si>
    <t>Terlaksananya Pengelolaan Keanekaragaman Hayati dan Ekosistem</t>
  </si>
  <si>
    <t>Masyarakat dan Pihak-Pihak Terkait</t>
  </si>
  <si>
    <t>Terciptanya Peran Serta Masyarakat Dalam Perlindungan dan Konservasi SDA</t>
  </si>
  <si>
    <t>Kawasan Konservasi SDA Kab. Barut</t>
  </si>
  <si>
    <t>Tercapainya Monitoring, Evaluasi dan Pelaporan Konservasi SDA dan AMDAL</t>
  </si>
  <si>
    <t>Kawasan Konservasi SDA HoB</t>
  </si>
  <si>
    <t>Terciptanya Pengelolaan Kawasan Konservasi dan Kawasan Budidaya Serta Meningkatkan Konservasi SDA Di Kawasan HoB</t>
  </si>
  <si>
    <t>Masyarakat dan Aparatur Pemerintah</t>
  </si>
  <si>
    <t>Meningkatnya Kemampuan Masyarakat Tentang Pengertian LH</t>
  </si>
  <si>
    <t>Kabupaten Barito Utara</t>
  </si>
  <si>
    <t>Tersedianya Data dan Informasi Lingkungan Untuk Peningkatan Kinerja Pengelolaan LH dan Kajian LH Strategis</t>
  </si>
  <si>
    <t>Masyarakat Umum</t>
  </si>
  <si>
    <t>Tersedianya Jejaring Informasi Lingkungan Hidup</t>
  </si>
  <si>
    <t>Pelajar</t>
  </si>
  <si>
    <t>Terlaksananya Sosialisasi</t>
  </si>
  <si>
    <t>LH Di Sekolah-Sekolah</t>
  </si>
  <si>
    <t>Tersampaikannya Informasi dan Produk Lingkungan Hidup</t>
  </si>
  <si>
    <t>Masyarakat Umum dan Aktivis Lingkungan</t>
  </si>
  <si>
    <t>Aktivitas Industri</t>
  </si>
  <si>
    <t>Terpenuhinya Data Kualitas Udara</t>
  </si>
  <si>
    <t>Industri Yang Menghasilkan Limbah Padat dan Limbah Cair</t>
  </si>
  <si>
    <t>Terpenuhinya Data Kadar Polusi Limbah Padat dan Limbah Cair</t>
  </si>
  <si>
    <t>Terpenuhinya Data Parameter Kualitas Lingkungan</t>
  </si>
  <si>
    <t>Terwujudnya Koordinasi Pengendalian Kebakaran Hutan</t>
  </si>
  <si>
    <t>Terlaksananya Monitoring, Evaluasi dan Pelaporan Tentang Pengendalian Kebakaran Hutan</t>
  </si>
  <si>
    <t>Instansi Terkait</t>
  </si>
  <si>
    <t>Terciptanya Ruang Terbuka Hijau</t>
  </si>
  <si>
    <t>Masyarakat, Pihak-Pihak Yang Terkait Dengan Perlindungan dan Pengelolaan LH</t>
  </si>
  <si>
    <t>Meningkatnya Penanganan Pengaduan Kasus dan Penyelesaian Sengketa Akibat Pencemaran dan Perusakan LH</t>
  </si>
  <si>
    <t>√</t>
  </si>
  <si>
    <t>-</t>
  </si>
  <si>
    <t xml:space="preserve">PD   </t>
  </si>
  <si>
    <t>:  LAPORAN KINERJA TRIWULAN I TAHUN 2018</t>
  </si>
  <si>
    <t>:  DINAS LINGKUNGAN HIDUP</t>
  </si>
  <si>
    <t>:   Rencana Aksi Pelaporan Kinerja dan Pengukuran Kinerja</t>
  </si>
  <si>
    <t>13</t>
  </si>
  <si>
    <t>Program Pencegahan dan Penanggulangan Kebakaran Hutan</t>
  </si>
  <si>
    <t>Personil Pengendali KARHUTLA</t>
  </si>
  <si>
    <t>Terlaksananya Pengadaan Sarana dan Prasarana Pendukung Pengendalian KARHUTLA</t>
  </si>
  <si>
    <t>Patroli</t>
  </si>
  <si>
    <t>Unit</t>
  </si>
  <si>
    <t>Terlaksananya Patroli Pengendalian KARHUTLA</t>
  </si>
  <si>
    <t>Tripika, Kades dan Masyarakat</t>
  </si>
  <si>
    <t>Terlaksananya Sosialisasi dan/atau Penyuluhan Pencegahan KARHUTLA Kepada Masyarakat</t>
  </si>
  <si>
    <t>Sosialisasi dan/atau penyuluhan pencegahan KARHUTLA Lahan Melalui Berbagai Ragam Metode</t>
  </si>
  <si>
    <t>Orang</t>
  </si>
  <si>
    <t>ASN yang Berhubungan Dengan Pengendalian KARHUTLA</t>
  </si>
  <si>
    <t>Terlaksananya Koordinasi Pengendalian KARHUTLA Ke Kecamatan, Provinsi dan Pusat</t>
  </si>
  <si>
    <t>Peningkatan Koordinasi Melalui Rapat Kerja, Rapat Koordinasi dan Kunjungan Kerja</t>
  </si>
  <si>
    <t>Kali</t>
  </si>
  <si>
    <t>Terlaksananya Pembuatan Papan Peringatan Pencegahan KARHUTLA</t>
  </si>
  <si>
    <t>Pembuatan, Pemasangan dan Sosialisasi Rambu-Rambu dan Papan Peringatan Pencegahan KARHUTLA</t>
  </si>
  <si>
    <t>Terlaksananya Pembuatan Spanduk Pencegahan KARHUTLA</t>
  </si>
  <si>
    <t>Terlaksananya Sosialisasi Peringatan Pencegahan KARHUTLA</t>
  </si>
  <si>
    <t>Buah</t>
  </si>
  <si>
    <t>14</t>
  </si>
  <si>
    <t>Program Penanaman Pohon Pada Lahan Di Luar Kawasan</t>
  </si>
  <si>
    <t>Daerah Aliran Sungai</t>
  </si>
  <si>
    <t>Terlaksananya Kegiatan Pembibitan</t>
  </si>
  <si>
    <t>Pembibitan</t>
  </si>
  <si>
    <t>Bibit</t>
  </si>
  <si>
    <t>Tersedianya Biopori Untuk Konservasi Tanah dan Air</t>
  </si>
  <si>
    <t>Pembuatan Bangunan Konservasi Tanah dan Air</t>
  </si>
  <si>
    <t>Lubang</t>
  </si>
  <si>
    <t>15</t>
  </si>
  <si>
    <t>Program Penanaman Bambu Pada Kanan Kiri Sungai, Sempadan Danau dan Daerah Tangkapan Air (DTA), Sekitar Mata Air dan Daerah Imbuhan Air Tanah</t>
  </si>
  <si>
    <t>Sei Lahei dan Sei Montallat</t>
  </si>
  <si>
    <t>Terlaksananya Penanaman Bambu Pada Kanan Kiri Sungai</t>
  </si>
  <si>
    <t>Penanaman Bambu di Kanan Kiri Sungai</t>
  </si>
  <si>
    <t>Btg/ Pohon</t>
  </si>
  <si>
    <t>Terlaksananya Kegiatan Penanaman Di Sempadan Danau dan Daerah Tangkapan Air (DTA)</t>
  </si>
  <si>
    <t>Penanaman Di Sempadan Danau dan Daerah Tangkapan Air (DTA)</t>
  </si>
  <si>
    <t>DBH-DR</t>
  </si>
  <si>
    <t>:  LAPORAN KINERJA TRIWULAN II TAHUN 2018</t>
  </si>
  <si>
    <t>KEPALA DINAS LINGKUNGAN HIDUP</t>
  </si>
  <si>
    <t>KABUPATEN BARITO UTARA,</t>
  </si>
  <si>
    <t>Ir. SURIAWAN PRIHANDI, M.P</t>
  </si>
  <si>
    <t>NIP. 19630911 199303 1 018</t>
  </si>
  <si>
    <t>:  LAPORAN KINERJA TRIWULAN III TAHUN 2018</t>
  </si>
  <si>
    <t>16</t>
  </si>
  <si>
    <t>Program Peningkatan Disiplin Aparatur</t>
  </si>
  <si>
    <t>Pengadaan Perlengkapan Gedung Kantor</t>
  </si>
  <si>
    <t>Pengadaan Mebeleur</t>
  </si>
  <si>
    <t>Rehabilitasi Sedang/Berat Gedung Kantor</t>
  </si>
  <si>
    <t>Pengadaan Pakaian Khusus Hari-Hari Tertentu</t>
  </si>
  <si>
    <t>Tersedianya Perlengkapan Yang Menunjang Pekerjaan Di Kantor DLH</t>
  </si>
  <si>
    <t>Tersedianya Mebeleur Penunjang Untuk Pekerjaan Di Kantor DLH</t>
  </si>
  <si>
    <t>Terlaksananya Rehab Gedung Kantor DLH Kab. Barito Utara</t>
  </si>
  <si>
    <t>Baju Olahraga 70 Stel</t>
  </si>
  <si>
    <t>Muara Teweh,         Desember 2018</t>
  </si>
  <si>
    <t>:  LAPORAN KINERJA TRIWULAN IV TAHUN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</si>
</sst>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&quot;Rp&quot;* #,##0_);_(&quot;Rp&quot;* \(#,##0\);_(&quot;Rp&quot;* &quot;-&quot;_);_(@_)"/>
    <numFmt numFmtId="166" formatCode="_-* #,##0.00_-;\-* #,##0.00_-;_-* &quot;-&quot;_-;_-@_-"/>
  </numFmts>
  <fonts count="12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Cambria"/>
      <family val="1"/>
    </font>
    <font>
      <sz val="11"/>
      <color theme="1"/>
      <name val="Cambria"/>
      <family val="1"/>
    </font>
    <font>
      <b/>
      <sz val="11"/>
      <name val="Cambria"/>
      <family val="1"/>
    </font>
    <font>
      <b/>
      <sz val="11"/>
      <color theme="1"/>
      <name val="Cambria"/>
      <family val="1"/>
    </font>
    <font>
      <sz val="1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rgb="FFFF0000"/>
      <name val="Cambria"/>
      <family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</cellStyleXfs>
  <cellXfs count="477">
    <xf numFmtId="0" fontId="0" fillId="0" borderId="0" xfId="0"/>
    <xf numFmtId="0" fontId="4" fillId="0" borderId="0" xfId="0" applyFont="1"/>
    <xf numFmtId="41" fontId="5" fillId="0" borderId="0" xfId="1" applyFont="1" applyFill="1" applyAlignment="1">
      <alignment horizontal="left" vertical="center"/>
    </xf>
    <xf numFmtId="41" fontId="5" fillId="0" borderId="0" xfId="1" applyFont="1" applyFill="1" applyBorder="1" applyAlignment="1">
      <alignment horizontal="left" vertical="center"/>
    </xf>
    <xf numFmtId="41" fontId="5" fillId="0" borderId="0" xfId="1" applyFont="1" applyFill="1" applyBorder="1" applyAlignment="1">
      <alignment vertical="center"/>
    </xf>
    <xf numFmtId="0" fontId="5" fillId="0" borderId="0" xfId="2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1" xfId="0" applyFont="1" applyBorder="1"/>
    <xf numFmtId="41" fontId="4" fillId="0" borderId="0" xfId="0" applyNumberFormat="1" applyFont="1"/>
    <xf numFmtId="0" fontId="9" fillId="0" borderId="0" xfId="0" applyFont="1"/>
    <xf numFmtId="41" fontId="3" fillId="0" borderId="0" xfId="1" applyFont="1" applyFill="1" applyAlignment="1">
      <alignment horizontal="left" vertical="center"/>
    </xf>
    <xf numFmtId="41" fontId="3" fillId="0" borderId="0" xfId="1" applyFont="1" applyFill="1" applyBorder="1" applyAlignment="1">
      <alignment horizontal="left" vertical="center"/>
    </xf>
    <xf numFmtId="0" fontId="3" fillId="0" borderId="0" xfId="2" applyFont="1" applyBorder="1"/>
    <xf numFmtId="41" fontId="3" fillId="0" borderId="0" xfId="1" applyFont="1" applyFill="1" applyBorder="1" applyAlignment="1">
      <alignment vertical="center"/>
    </xf>
    <xf numFmtId="0" fontId="3" fillId="0" borderId="0" xfId="2" applyFont="1"/>
    <xf numFmtId="41" fontId="5" fillId="0" borderId="0" xfId="1" applyFont="1" applyFill="1" applyAlignment="1">
      <alignment horizontal="center" vertical="center"/>
    </xf>
    <xf numFmtId="41" fontId="5" fillId="0" borderId="5" xfId="1" applyFont="1" applyFill="1" applyBorder="1" applyAlignment="1">
      <alignment horizontal="center" vertical="center" wrapText="1"/>
    </xf>
    <xf numFmtId="41" fontId="5" fillId="0" borderId="6" xfId="1" applyFont="1" applyFill="1" applyBorder="1" applyAlignment="1">
      <alignment horizontal="center" vertical="center" wrapText="1"/>
    </xf>
    <xf numFmtId="49" fontId="7" fillId="0" borderId="7" xfId="1" quotePrefix="1" applyNumberFormat="1" applyFont="1" applyFill="1" applyBorder="1" applyAlignment="1">
      <alignment horizontal="center" vertical="center"/>
    </xf>
    <xf numFmtId="41" fontId="5" fillId="0" borderId="8" xfId="1" quotePrefix="1" applyFont="1" applyFill="1" applyBorder="1" applyAlignment="1">
      <alignment horizontal="left" vertical="center"/>
    </xf>
    <xf numFmtId="41" fontId="5" fillId="0" borderId="9" xfId="1" applyFont="1" applyFill="1" applyBorder="1" applyAlignment="1">
      <alignment horizontal="left" vertical="center"/>
    </xf>
    <xf numFmtId="41" fontId="7" fillId="0" borderId="10" xfId="1" applyFont="1" applyFill="1" applyBorder="1" applyAlignment="1">
      <alignment vertical="center"/>
    </xf>
    <xf numFmtId="41" fontId="7" fillId="0" borderId="10" xfId="1" applyFont="1" applyFill="1" applyBorder="1" applyAlignment="1">
      <alignment horizontal="center" vertical="center"/>
    </xf>
    <xf numFmtId="37" fontId="5" fillId="0" borderId="11" xfId="2" applyNumberFormat="1" applyFont="1" applyBorder="1" applyAlignment="1">
      <alignment horizontal="right" vertical="top"/>
    </xf>
    <xf numFmtId="41" fontId="5" fillId="0" borderId="10" xfId="1" applyFont="1" applyFill="1" applyBorder="1" applyAlignment="1">
      <alignment vertical="center"/>
    </xf>
    <xf numFmtId="2" fontId="5" fillId="0" borderId="10" xfId="1" quotePrefix="1" applyNumberFormat="1" applyFont="1" applyFill="1" applyBorder="1" applyAlignment="1">
      <alignment horizontal="right" vertical="center"/>
    </xf>
    <xf numFmtId="41" fontId="7" fillId="0" borderId="7" xfId="1" applyFont="1" applyFill="1" applyBorder="1" applyAlignment="1">
      <alignment vertical="center"/>
    </xf>
    <xf numFmtId="49" fontId="7" fillId="0" borderId="12" xfId="1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>
      <alignment horizontal="left" vertical="center"/>
    </xf>
    <xf numFmtId="41" fontId="7" fillId="0" borderId="14" xfId="1" applyFont="1" applyFill="1" applyBorder="1" applyAlignment="1">
      <alignment vertical="center"/>
    </xf>
    <xf numFmtId="41" fontId="7" fillId="0" borderId="13" xfId="1" applyFont="1" applyFill="1" applyBorder="1" applyAlignment="1">
      <alignment vertical="center"/>
    </xf>
    <xf numFmtId="41" fontId="7" fillId="0" borderId="15" xfId="1" applyFont="1" applyFill="1" applyBorder="1" applyAlignment="1">
      <alignment vertical="center"/>
    </xf>
    <xf numFmtId="41" fontId="7" fillId="0" borderId="15" xfId="1" applyFont="1" applyFill="1" applyBorder="1" applyAlignment="1">
      <alignment horizontal="center" vertical="center"/>
    </xf>
    <xf numFmtId="3" fontId="7" fillId="0" borderId="15" xfId="1" applyNumberFormat="1" applyFont="1" applyFill="1" applyBorder="1" applyAlignment="1">
      <alignment horizontal="right" vertical="center"/>
    </xf>
    <xf numFmtId="10" fontId="7" fillId="0" borderId="15" xfId="1" applyNumberFormat="1" applyFont="1" applyFill="1" applyBorder="1" applyAlignment="1">
      <alignment horizontal="right" vertical="center"/>
    </xf>
    <xf numFmtId="2" fontId="7" fillId="0" borderId="15" xfId="1" applyNumberFormat="1" applyFont="1" applyFill="1" applyBorder="1" applyAlignment="1">
      <alignment horizontal="right" vertical="center"/>
    </xf>
    <xf numFmtId="41" fontId="7" fillId="0" borderId="12" xfId="1" applyFont="1" applyFill="1" applyBorder="1" applyAlignment="1">
      <alignment vertical="center"/>
    </xf>
    <xf numFmtId="41" fontId="5" fillId="0" borderId="14" xfId="1" applyFont="1" applyFill="1" applyBorder="1" applyAlignment="1">
      <alignment vertical="center"/>
    </xf>
    <xf numFmtId="41" fontId="5" fillId="0" borderId="13" xfId="1" applyFont="1" applyFill="1" applyBorder="1" applyAlignment="1">
      <alignment vertical="center"/>
    </xf>
    <xf numFmtId="49" fontId="7" fillId="0" borderId="13" xfId="1" applyNumberFormat="1" applyFont="1" applyFill="1" applyBorder="1" applyAlignment="1">
      <alignment horizontal="left" vertical="center"/>
    </xf>
    <xf numFmtId="41" fontId="7" fillId="0" borderId="14" xfId="1" quotePrefix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horizontal="right" vertical="top"/>
    </xf>
    <xf numFmtId="2" fontId="7" fillId="0" borderId="15" xfId="1" quotePrefix="1" applyNumberFormat="1" applyFont="1" applyFill="1" applyBorder="1" applyAlignment="1">
      <alignment horizontal="right" vertical="center"/>
    </xf>
    <xf numFmtId="37" fontId="7" fillId="0" borderId="12" xfId="2" applyNumberFormat="1" applyFont="1" applyBorder="1" applyAlignment="1">
      <alignment horizontal="right" vertical="top"/>
    </xf>
    <xf numFmtId="41" fontId="7" fillId="0" borderId="12" xfId="2" applyNumberFormat="1" applyFont="1" applyBorder="1" applyAlignment="1">
      <alignment horizontal="right" vertical="top"/>
    </xf>
    <xf numFmtId="37" fontId="7" fillId="0" borderId="15" xfId="2" applyNumberFormat="1" applyFont="1" applyBorder="1" applyAlignment="1">
      <alignment horizontal="right" vertical="top"/>
    </xf>
    <xf numFmtId="49" fontId="7" fillId="0" borderId="12" xfId="1" quotePrefix="1" applyNumberFormat="1" applyFont="1" applyFill="1" applyBorder="1" applyAlignment="1">
      <alignment horizontal="center" vertical="center"/>
    </xf>
    <xf numFmtId="37" fontId="7" fillId="0" borderId="7" xfId="2" applyNumberFormat="1" applyFont="1" applyBorder="1" applyAlignment="1">
      <alignment horizontal="right" vertical="top"/>
    </xf>
    <xf numFmtId="43" fontId="7" fillId="0" borderId="12" xfId="1" applyNumberFormat="1" applyFont="1" applyFill="1" applyBorder="1" applyAlignment="1">
      <alignment horizontal="center" vertical="center"/>
    </xf>
    <xf numFmtId="43" fontId="7" fillId="0" borderId="14" xfId="1" applyNumberFormat="1" applyFont="1" applyFill="1" applyBorder="1" applyAlignment="1">
      <alignment vertical="center"/>
    </xf>
    <xf numFmtId="43" fontId="7" fillId="0" borderId="13" xfId="1" applyNumberFormat="1" applyFont="1" applyFill="1" applyBorder="1" applyAlignment="1">
      <alignment vertical="center"/>
    </xf>
    <xf numFmtId="43" fontId="7" fillId="0" borderId="15" xfId="1" applyNumberFormat="1" applyFont="1" applyFill="1" applyBorder="1" applyAlignment="1">
      <alignment horizontal="center" vertical="center"/>
    </xf>
    <xf numFmtId="43" fontId="7" fillId="0" borderId="15" xfId="1" applyNumberFormat="1" applyFont="1" applyFill="1" applyBorder="1" applyAlignment="1">
      <alignment vertical="center"/>
    </xf>
    <xf numFmtId="43" fontId="7" fillId="0" borderId="12" xfId="1" applyNumberFormat="1" applyFont="1" applyFill="1" applyBorder="1" applyAlignment="1">
      <alignment vertical="center"/>
    </xf>
    <xf numFmtId="41" fontId="7" fillId="3" borderId="20" xfId="1" applyNumberFormat="1" applyFont="1" applyFill="1" applyBorder="1" applyAlignment="1">
      <alignment horizontal="left" vertical="center"/>
    </xf>
    <xf numFmtId="41" fontId="7" fillId="3" borderId="20" xfId="1" applyNumberFormat="1" applyFont="1" applyFill="1" applyBorder="1" applyAlignment="1">
      <alignment horizontal="center" vertical="center"/>
    </xf>
    <xf numFmtId="3" fontId="5" fillId="3" borderId="20" xfId="1" applyNumberFormat="1" applyFont="1" applyFill="1" applyBorder="1" applyAlignment="1">
      <alignment horizontal="right" vertical="center"/>
    </xf>
    <xf numFmtId="2" fontId="5" fillId="3" borderId="2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left" vertical="center"/>
    </xf>
    <xf numFmtId="41" fontId="7" fillId="0" borderId="0" xfId="1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left" vertical="center"/>
    </xf>
    <xf numFmtId="10" fontId="5" fillId="0" borderId="0" xfId="1" applyNumberFormat="1" applyFont="1" applyFill="1" applyBorder="1" applyAlignment="1">
      <alignment horizontal="right" vertical="center"/>
    </xf>
    <xf numFmtId="10" fontId="5" fillId="0" borderId="0" xfId="1" applyNumberFormat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vertical="center"/>
    </xf>
    <xf numFmtId="41" fontId="7" fillId="0" borderId="0" xfId="1" applyFont="1" applyFill="1" applyBorder="1" applyAlignment="1">
      <alignment horizontal="left" vertical="center"/>
    </xf>
    <xf numFmtId="0" fontId="7" fillId="0" borderId="0" xfId="2" applyFont="1"/>
    <xf numFmtId="166" fontId="5" fillId="0" borderId="0" xfId="3" applyNumberFormat="1" applyFont="1" applyFill="1" applyBorder="1" applyAlignment="1">
      <alignment horizontal="center" vertical="center"/>
    </xf>
    <xf numFmtId="0" fontId="7" fillId="0" borderId="0" xfId="2" applyFont="1" applyFill="1"/>
    <xf numFmtId="49" fontId="5" fillId="0" borderId="12" xfId="1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/>
    <xf numFmtId="164" fontId="4" fillId="0" borderId="0" xfId="3" applyFont="1" applyBorder="1"/>
    <xf numFmtId="164" fontId="6" fillId="0" borderId="0" xfId="3" applyFont="1" applyBorder="1"/>
    <xf numFmtId="164" fontId="9" fillId="0" borderId="0" xfId="3" applyFont="1"/>
    <xf numFmtId="164" fontId="4" fillId="0" borderId="0" xfId="3" applyFont="1"/>
    <xf numFmtId="164" fontId="8" fillId="0" borderId="0" xfId="3" applyFont="1"/>
    <xf numFmtId="164" fontId="6" fillId="0" borderId="0" xfId="3" applyFont="1"/>
    <xf numFmtId="164" fontId="7" fillId="2" borderId="0" xfId="3" applyFont="1" applyFill="1" applyBorder="1" applyAlignment="1">
      <alignment vertical="center"/>
    </xf>
    <xf numFmtId="164" fontId="6" fillId="0" borderId="0" xfId="3" applyFont="1" applyAlignment="1">
      <alignment horizontal="right"/>
    </xf>
    <xf numFmtId="166" fontId="9" fillId="0" borderId="0" xfId="3" applyNumberFormat="1" applyFont="1"/>
    <xf numFmtId="166" fontId="4" fillId="0" borderId="0" xfId="3" applyNumberFormat="1" applyFont="1"/>
    <xf numFmtId="166" fontId="8" fillId="0" borderId="0" xfId="3" applyNumberFormat="1" applyFont="1"/>
    <xf numFmtId="166" fontId="6" fillId="0" borderId="0" xfId="3" applyNumberFormat="1" applyFont="1"/>
    <xf numFmtId="166" fontId="6" fillId="0" borderId="0" xfId="3" applyNumberFormat="1" applyFont="1" applyBorder="1"/>
    <xf numFmtId="166" fontId="4" fillId="0" borderId="0" xfId="3" applyNumberFormat="1" applyFont="1" applyBorder="1"/>
    <xf numFmtId="164" fontId="4" fillId="0" borderId="0" xfId="0" applyNumberFormat="1" applyFont="1"/>
    <xf numFmtId="10" fontId="4" fillId="0" borderId="0" xfId="0" applyNumberFormat="1" applyFont="1"/>
    <xf numFmtId="10" fontId="4" fillId="0" borderId="0" xfId="3" applyNumberFormat="1" applyFont="1"/>
    <xf numFmtId="10" fontId="6" fillId="0" borderId="0" xfId="3" applyNumberFormat="1" applyFont="1"/>
    <xf numFmtId="164" fontId="5" fillId="0" borderId="10" xfId="3" applyFont="1" applyFill="1" applyBorder="1" applyAlignment="1">
      <alignment vertical="center"/>
    </xf>
    <xf numFmtId="164" fontId="7" fillId="0" borderId="15" xfId="3" applyFont="1" applyFill="1" applyBorder="1" applyAlignment="1">
      <alignment vertical="center"/>
    </xf>
    <xf numFmtId="164" fontId="5" fillId="3" borderId="20" xfId="3" applyFont="1" applyFill="1" applyBorder="1" applyAlignment="1">
      <alignment horizontal="right" vertical="center"/>
    </xf>
    <xf numFmtId="164" fontId="10" fillId="0" borderId="0" xfId="0" applyNumberFormat="1" applyFont="1"/>
    <xf numFmtId="41" fontId="5" fillId="0" borderId="10" xfId="1" applyNumberFormat="1" applyFont="1" applyFill="1" applyBorder="1" applyAlignment="1">
      <alignment vertical="center"/>
    </xf>
    <xf numFmtId="41" fontId="7" fillId="0" borderId="15" xfId="1" applyNumberFormat="1" applyFont="1" applyFill="1" applyBorder="1" applyAlignment="1">
      <alignment vertical="center"/>
    </xf>
    <xf numFmtId="41" fontId="7" fillId="0" borderId="15" xfId="3" applyNumberFormat="1" applyFont="1" applyFill="1" applyBorder="1" applyAlignment="1">
      <alignment vertical="center"/>
    </xf>
    <xf numFmtId="41" fontId="5" fillId="3" borderId="20" xfId="1" applyNumberFormat="1" applyFont="1" applyFill="1" applyBorder="1" applyAlignment="1">
      <alignment horizontal="right" vertical="center"/>
    </xf>
    <xf numFmtId="41" fontId="7" fillId="0" borderId="12" xfId="1" applyFont="1" applyFill="1" applyBorder="1" applyAlignment="1">
      <alignment horizontal="center" vertical="center"/>
    </xf>
    <xf numFmtId="41" fontId="7" fillId="0" borderId="21" xfId="1" applyFont="1" applyFill="1" applyBorder="1" applyAlignment="1">
      <alignment vertical="center"/>
    </xf>
    <xf numFmtId="41" fontId="7" fillId="0" borderId="11" xfId="1" applyFont="1" applyFill="1" applyBorder="1" applyAlignment="1">
      <alignment vertical="center"/>
    </xf>
    <xf numFmtId="41" fontId="7" fillId="0" borderId="22" xfId="1" applyFont="1" applyFill="1" applyBorder="1" applyAlignment="1">
      <alignment horizontal="center" vertical="center"/>
    </xf>
    <xf numFmtId="2" fontId="4" fillId="0" borderId="0" xfId="0" applyNumberFormat="1" applyFont="1"/>
    <xf numFmtId="41" fontId="3" fillId="0" borderId="0" xfId="1" applyFont="1" applyFill="1" applyBorder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41" fontId="3" fillId="0" borderId="0" xfId="1" applyFont="1" applyFill="1" applyBorder="1" applyAlignment="1">
      <alignment horizontal="center" vertical="center"/>
    </xf>
    <xf numFmtId="41" fontId="5" fillId="0" borderId="3" xfId="1" applyFont="1" applyFill="1" applyBorder="1" applyAlignment="1">
      <alignment horizontal="center" vertical="center" wrapText="1"/>
    </xf>
    <xf numFmtId="41" fontId="5" fillId="0" borderId="4" xfId="1" applyFont="1" applyFill="1" applyBorder="1" applyAlignment="1">
      <alignment horizontal="center" vertical="center" wrapText="1"/>
    </xf>
    <xf numFmtId="41" fontId="5" fillId="0" borderId="0" xfId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 wrapText="1"/>
    </xf>
    <xf numFmtId="49" fontId="7" fillId="0" borderId="23" xfId="1" quotePrefix="1" applyNumberFormat="1" applyFont="1" applyFill="1" applyBorder="1" applyAlignment="1">
      <alignment horizontal="center" vertical="center"/>
    </xf>
    <xf numFmtId="41" fontId="5" fillId="0" borderId="24" xfId="1" applyFont="1" applyFill="1" applyBorder="1" applyAlignment="1">
      <alignment horizontal="left" vertical="center"/>
    </xf>
    <xf numFmtId="41" fontId="5" fillId="0" borderId="25" xfId="1" applyFont="1" applyFill="1" applyBorder="1" applyAlignment="1">
      <alignment horizontal="left" vertical="center"/>
    </xf>
    <xf numFmtId="41" fontId="5" fillId="0" borderId="26" xfId="1" applyFont="1" applyFill="1" applyBorder="1" applyAlignment="1">
      <alignment horizontal="left" vertical="center"/>
    </xf>
    <xf numFmtId="41" fontId="7" fillId="0" borderId="27" xfId="1" applyFont="1" applyFill="1" applyBorder="1" applyAlignment="1">
      <alignment vertical="center"/>
    </xf>
    <xf numFmtId="41" fontId="7" fillId="0" borderId="23" xfId="1" applyFont="1" applyFill="1" applyBorder="1" applyAlignment="1">
      <alignment vertical="center"/>
    </xf>
    <xf numFmtId="41" fontId="7" fillId="0" borderId="23" xfId="1" applyFont="1" applyFill="1" applyBorder="1" applyAlignment="1">
      <alignment horizontal="center" vertical="center"/>
    </xf>
    <xf numFmtId="37" fontId="5" fillId="0" borderId="23" xfId="2" applyNumberFormat="1" applyFont="1" applyBorder="1" applyAlignment="1">
      <alignment horizontal="right" vertical="top"/>
    </xf>
    <xf numFmtId="3" fontId="7" fillId="0" borderId="12" xfId="1" applyNumberFormat="1" applyFont="1" applyFill="1" applyBorder="1" applyAlignment="1">
      <alignment horizontal="right" vertical="top"/>
    </xf>
    <xf numFmtId="0" fontId="4" fillId="0" borderId="12" xfId="0" applyFont="1" applyBorder="1"/>
    <xf numFmtId="41" fontId="7" fillId="0" borderId="28" xfId="1" quotePrefix="1" applyFont="1" applyFill="1" applyBorder="1" applyAlignment="1">
      <alignment vertical="center"/>
    </xf>
    <xf numFmtId="41" fontId="5" fillId="5" borderId="14" xfId="1" applyFont="1" applyFill="1" applyBorder="1" applyAlignment="1">
      <alignment vertical="center"/>
    </xf>
    <xf numFmtId="0" fontId="4" fillId="5" borderId="0" xfId="0" applyFont="1" applyFill="1"/>
    <xf numFmtId="164" fontId="4" fillId="5" borderId="0" xfId="3" applyFont="1" applyFill="1"/>
    <xf numFmtId="166" fontId="4" fillId="5" borderId="0" xfId="3" applyNumberFormat="1" applyFont="1" applyFill="1"/>
    <xf numFmtId="49" fontId="5" fillId="5" borderId="12" xfId="1" applyNumberFormat="1" applyFont="1" applyFill="1" applyBorder="1" applyAlignment="1">
      <alignment horizontal="center" vertical="center"/>
    </xf>
    <xf numFmtId="41" fontId="5" fillId="5" borderId="15" xfId="1" applyFont="1" applyFill="1" applyBorder="1" applyAlignment="1">
      <alignment vertical="center"/>
    </xf>
    <xf numFmtId="41" fontId="5" fillId="5" borderId="13" xfId="1" applyFont="1" applyFill="1" applyBorder="1" applyAlignment="1">
      <alignment vertical="center"/>
    </xf>
    <xf numFmtId="41" fontId="7" fillId="5" borderId="12" xfId="1" applyFont="1" applyFill="1" applyBorder="1" applyAlignment="1">
      <alignment vertical="center"/>
    </xf>
    <xf numFmtId="41" fontId="7" fillId="5" borderId="12" xfId="1" applyFont="1" applyFill="1" applyBorder="1" applyAlignment="1">
      <alignment horizontal="center" vertical="center"/>
    </xf>
    <xf numFmtId="37" fontId="5" fillId="5" borderId="12" xfId="2" applyNumberFormat="1" applyFont="1" applyFill="1" applyBorder="1" applyAlignment="1">
      <alignment horizontal="right" vertical="top"/>
    </xf>
    <xf numFmtId="37" fontId="5" fillId="0" borderId="12" xfId="2" applyNumberFormat="1" applyFont="1" applyFill="1" applyBorder="1" applyAlignment="1">
      <alignment horizontal="right" vertical="top"/>
    </xf>
    <xf numFmtId="41" fontId="7" fillId="5" borderId="12" xfId="1" applyNumberFormat="1" applyFont="1" applyFill="1" applyBorder="1" applyAlignment="1">
      <alignment horizontal="left" vertical="center"/>
    </xf>
    <xf numFmtId="41" fontId="7" fillId="0" borderId="22" xfId="1" applyFont="1" applyFill="1" applyBorder="1" applyAlignment="1">
      <alignment vertical="center"/>
    </xf>
    <xf numFmtId="0" fontId="7" fillId="0" borderId="22" xfId="2" applyFont="1" applyBorder="1"/>
    <xf numFmtId="49" fontId="5" fillId="5" borderId="13" xfId="1" applyNumberFormat="1" applyFont="1" applyFill="1" applyBorder="1" applyAlignment="1">
      <alignment horizontal="center" vertical="center"/>
    </xf>
    <xf numFmtId="41" fontId="7" fillId="0" borderId="29" xfId="1" applyFont="1" applyFill="1" applyBorder="1" applyAlignment="1">
      <alignment vertical="center"/>
    </xf>
    <xf numFmtId="41" fontId="7" fillId="0" borderId="29" xfId="1" applyFont="1" applyFill="1" applyBorder="1" applyAlignment="1">
      <alignment horizontal="left" vertical="center"/>
    </xf>
    <xf numFmtId="41" fontId="7" fillId="0" borderId="30" xfId="1" applyFont="1" applyFill="1" applyBorder="1" applyAlignment="1">
      <alignment vertical="center"/>
    </xf>
    <xf numFmtId="41" fontId="5" fillId="0" borderId="31" xfId="1" quotePrefix="1" applyFont="1" applyFill="1" applyBorder="1" applyAlignment="1">
      <alignment vertical="center"/>
    </xf>
    <xf numFmtId="41" fontId="5" fillId="0" borderId="31" xfId="1" applyFont="1" applyFill="1" applyBorder="1" applyAlignment="1">
      <alignment vertical="center"/>
    </xf>
    <xf numFmtId="49" fontId="7" fillId="0" borderId="8" xfId="1" quotePrefix="1" applyNumberFormat="1" applyFont="1" applyFill="1" applyBorder="1" applyAlignment="1">
      <alignment horizontal="center" vertical="center"/>
    </xf>
    <xf numFmtId="49" fontId="7" fillId="0" borderId="13" xfId="1" applyNumberFormat="1" applyFont="1" applyFill="1" applyBorder="1" applyAlignment="1">
      <alignment horizontal="center" vertical="center"/>
    </xf>
    <xf numFmtId="49" fontId="5" fillId="5" borderId="13" xfId="1" applyNumberFormat="1" applyFont="1" applyFill="1" applyBorder="1" applyAlignment="1">
      <alignment horizontal="left" vertical="center"/>
    </xf>
    <xf numFmtId="41" fontId="7" fillId="5" borderId="15" xfId="1" applyFont="1" applyFill="1" applyBorder="1" applyAlignment="1">
      <alignment horizontal="center" vertical="center"/>
    </xf>
    <xf numFmtId="41" fontId="5" fillId="5" borderId="15" xfId="1" applyNumberFormat="1" applyFont="1" applyFill="1" applyBorder="1" applyAlignment="1">
      <alignment vertical="center"/>
    </xf>
    <xf numFmtId="2" fontId="5" fillId="5" borderId="15" xfId="1" quotePrefix="1" applyNumberFormat="1" applyFont="1" applyFill="1" applyBorder="1" applyAlignment="1">
      <alignment horizontal="right" vertical="center"/>
    </xf>
    <xf numFmtId="41" fontId="5" fillId="5" borderId="15" xfId="3" applyNumberFormat="1" applyFont="1" applyFill="1" applyBorder="1" applyAlignment="1">
      <alignment vertical="center"/>
    </xf>
    <xf numFmtId="41" fontId="7" fillId="5" borderId="15" xfId="1" applyFont="1" applyFill="1" applyBorder="1" applyAlignment="1">
      <alignment vertical="center"/>
    </xf>
    <xf numFmtId="3" fontId="5" fillId="5" borderId="15" xfId="1" applyNumberFormat="1" applyFont="1" applyFill="1" applyBorder="1" applyAlignment="1">
      <alignment horizontal="right" vertical="center"/>
    </xf>
    <xf numFmtId="2" fontId="5" fillId="5" borderId="15" xfId="1" applyNumberFormat="1" applyFont="1" applyFill="1" applyBorder="1" applyAlignment="1">
      <alignment horizontal="right" vertical="center"/>
    </xf>
    <xf numFmtId="49" fontId="7" fillId="5" borderId="12" xfId="1" applyNumberFormat="1" applyFont="1" applyFill="1" applyBorder="1" applyAlignment="1">
      <alignment horizontal="center" vertical="center"/>
    </xf>
    <xf numFmtId="49" fontId="7" fillId="5" borderId="13" xfId="1" applyNumberFormat="1" applyFont="1" applyFill="1" applyBorder="1" applyAlignment="1">
      <alignment horizontal="center" vertical="center"/>
    </xf>
    <xf numFmtId="164" fontId="4" fillId="5" borderId="0" xfId="3" applyFont="1" applyFill="1" applyBorder="1"/>
    <xf numFmtId="166" fontId="6" fillId="5" borderId="0" xfId="3" applyNumberFormat="1" applyFont="1" applyFill="1" applyBorder="1"/>
    <xf numFmtId="3" fontId="5" fillId="0" borderId="4" xfId="1" applyNumberFormat="1" applyFont="1" applyFill="1" applyBorder="1" applyAlignment="1">
      <alignment horizontal="center" vertical="center" wrapText="1"/>
    </xf>
    <xf numFmtId="37" fontId="5" fillId="0" borderId="10" xfId="2" applyNumberFormat="1" applyFont="1" applyBorder="1" applyAlignment="1">
      <alignment horizontal="right" vertical="top"/>
    </xf>
    <xf numFmtId="37" fontId="5" fillId="5" borderId="15" xfId="2" applyNumberFormat="1" applyFont="1" applyFill="1" applyBorder="1" applyAlignment="1">
      <alignment horizontal="right" vertical="top"/>
    </xf>
    <xf numFmtId="0" fontId="4" fillId="0" borderId="11" xfId="0" applyFont="1" applyBorder="1"/>
    <xf numFmtId="41" fontId="4" fillId="5" borderId="12" xfId="0" applyNumberFormat="1" applyFont="1" applyFill="1" applyBorder="1"/>
    <xf numFmtId="0" fontId="4" fillId="5" borderId="12" xfId="0" applyFont="1" applyFill="1" applyBorder="1"/>
    <xf numFmtId="0" fontId="6" fillId="0" borderId="12" xfId="0" applyFont="1" applyBorder="1"/>
    <xf numFmtId="0" fontId="4" fillId="0" borderId="12" xfId="0" quotePrefix="1" applyFont="1" applyBorder="1"/>
    <xf numFmtId="165" fontId="4" fillId="0" borderId="12" xfId="0" applyNumberFormat="1" applyFont="1" applyBorder="1"/>
    <xf numFmtId="41" fontId="7" fillId="0" borderId="12" xfId="1" applyFont="1" applyFill="1" applyBorder="1" applyAlignment="1">
      <alignment horizontal="right" vertical="center"/>
    </xf>
    <xf numFmtId="41" fontId="4" fillId="0" borderId="12" xfId="0" applyNumberFormat="1" applyFont="1" applyBorder="1"/>
    <xf numFmtId="0" fontId="4" fillId="0" borderId="22" xfId="0" applyFont="1" applyBorder="1"/>
    <xf numFmtId="9" fontId="4" fillId="5" borderId="20" xfId="0" applyNumberFormat="1" applyFont="1" applyFill="1" applyBorder="1"/>
    <xf numFmtId="0" fontId="4" fillId="5" borderId="20" xfId="0" applyFont="1" applyFill="1" applyBorder="1"/>
    <xf numFmtId="41" fontId="3" fillId="0" borderId="0" xfId="1" applyFont="1" applyFill="1" applyAlignment="1">
      <alignment vertical="center"/>
    </xf>
    <xf numFmtId="41" fontId="3" fillId="0" borderId="0" xfId="1" applyFont="1" applyFill="1" applyAlignment="1">
      <alignment horizontal="left" vertical="center"/>
    </xf>
    <xf numFmtId="41" fontId="7" fillId="5" borderId="20" xfId="1" applyNumberFormat="1" applyFont="1" applyFill="1" applyBorder="1" applyAlignment="1">
      <alignment horizontal="left" vertical="center"/>
    </xf>
    <xf numFmtId="41" fontId="7" fillId="5" borderId="20" xfId="1" applyNumberFormat="1" applyFont="1" applyFill="1" applyBorder="1" applyAlignment="1">
      <alignment horizontal="center" vertical="center"/>
    </xf>
    <xf numFmtId="3" fontId="5" fillId="5" borderId="20" xfId="1" applyNumberFormat="1" applyFont="1" applyFill="1" applyBorder="1" applyAlignment="1">
      <alignment horizontal="right" vertical="center"/>
    </xf>
    <xf numFmtId="49" fontId="7" fillId="0" borderId="13" xfId="1" applyNumberFormat="1" applyFont="1" applyFill="1" applyBorder="1" applyAlignment="1">
      <alignment horizontal="center" vertical="top"/>
    </xf>
    <xf numFmtId="49" fontId="7" fillId="0" borderId="13" xfId="1" applyNumberFormat="1" applyFont="1" applyFill="1" applyBorder="1" applyAlignment="1">
      <alignment horizontal="left" vertical="center" wrapText="1"/>
    </xf>
    <xf numFmtId="37" fontId="5" fillId="0" borderId="12" xfId="2" applyNumberFormat="1" applyFont="1" applyFill="1" applyBorder="1" applyAlignment="1">
      <alignment horizontal="center" vertical="top"/>
    </xf>
    <xf numFmtId="37" fontId="7" fillId="0" borderId="12" xfId="2" applyNumberFormat="1" applyFont="1" applyFill="1" applyBorder="1" applyAlignment="1">
      <alignment horizontal="left" vertical="top" wrapText="1"/>
    </xf>
    <xf numFmtId="37" fontId="7" fillId="0" borderId="12" xfId="2" applyNumberFormat="1" applyFont="1" applyFill="1" applyBorder="1" applyAlignment="1">
      <alignment horizontal="center" vertical="top"/>
    </xf>
    <xf numFmtId="37" fontId="7" fillId="5" borderId="12" xfId="2" applyNumberFormat="1" applyFont="1" applyFill="1" applyBorder="1" applyAlignment="1">
      <alignment horizontal="right" vertical="top"/>
    </xf>
    <xf numFmtId="41" fontId="7" fillId="0" borderId="15" xfId="1" applyNumberFormat="1" applyFont="1" applyFill="1" applyBorder="1" applyAlignment="1">
      <alignment vertical="top"/>
    </xf>
    <xf numFmtId="2" fontId="7" fillId="4" borderId="15" xfId="1" quotePrefix="1" applyNumberFormat="1" applyFont="1" applyFill="1" applyBorder="1" applyAlignment="1">
      <alignment horizontal="right" vertical="top"/>
    </xf>
    <xf numFmtId="41" fontId="7" fillId="0" borderId="15" xfId="3" applyNumberFormat="1" applyFont="1" applyFill="1" applyBorder="1" applyAlignment="1">
      <alignment vertical="top"/>
    </xf>
    <xf numFmtId="2" fontId="7" fillId="0" borderId="15" xfId="1" applyNumberFormat="1" applyFont="1" applyFill="1" applyBorder="1" applyAlignment="1">
      <alignment horizontal="right" vertical="top"/>
    </xf>
    <xf numFmtId="37" fontId="7" fillId="0" borderId="15" xfId="2" applyNumberFormat="1" applyFont="1" applyFill="1" applyBorder="1" applyAlignment="1">
      <alignment horizontal="center" vertical="top"/>
    </xf>
    <xf numFmtId="37" fontId="7" fillId="0" borderId="12" xfId="2" applyNumberFormat="1" applyFont="1" applyFill="1" applyBorder="1" applyAlignment="1">
      <alignment horizontal="center" vertical="top" wrapText="1"/>
    </xf>
    <xf numFmtId="41" fontId="7" fillId="0" borderId="16" xfId="1" applyFont="1" applyFill="1" applyBorder="1" applyAlignment="1">
      <alignment vertical="center"/>
    </xf>
    <xf numFmtId="37" fontId="7" fillId="0" borderId="16" xfId="2" applyNumberFormat="1" applyFont="1" applyFill="1" applyBorder="1" applyAlignment="1">
      <alignment horizontal="right" vertical="top"/>
    </xf>
    <xf numFmtId="41" fontId="7" fillId="0" borderId="16" xfId="1" applyFont="1" applyFill="1" applyBorder="1" applyAlignment="1">
      <alignment horizontal="center" vertical="center"/>
    </xf>
    <xf numFmtId="37" fontId="7" fillId="0" borderId="16" xfId="2" applyNumberFormat="1" applyFont="1" applyFill="1" applyBorder="1" applyAlignment="1">
      <alignment horizontal="center" vertical="top"/>
    </xf>
    <xf numFmtId="37" fontId="7" fillId="0" borderId="22" xfId="2" applyNumberFormat="1" applyFont="1" applyFill="1" applyBorder="1" applyAlignment="1">
      <alignment horizontal="right" vertical="top"/>
    </xf>
    <xf numFmtId="37" fontId="7" fillId="0" borderId="22" xfId="2" applyNumberFormat="1" applyFont="1" applyFill="1" applyBorder="1" applyAlignment="1">
      <alignment horizontal="center" vertical="top"/>
    </xf>
    <xf numFmtId="41" fontId="7" fillId="0" borderId="14" xfId="1" quotePrefix="1" applyFont="1" applyFill="1" applyBorder="1" applyAlignment="1">
      <alignment vertical="top"/>
    </xf>
    <xf numFmtId="41" fontId="7" fillId="0" borderId="14" xfId="1" applyFont="1" applyFill="1" applyBorder="1" applyAlignment="1">
      <alignment vertical="top"/>
    </xf>
    <xf numFmtId="49" fontId="7" fillId="0" borderId="13" xfId="1" applyNumberFormat="1" applyFont="1" applyFill="1" applyBorder="1" applyAlignment="1">
      <alignment horizontal="left" vertical="top" wrapText="1"/>
    </xf>
    <xf numFmtId="9" fontId="7" fillId="0" borderId="15" xfId="2" applyNumberFormat="1" applyFont="1" applyBorder="1" applyAlignment="1">
      <alignment horizontal="right" vertical="top"/>
    </xf>
    <xf numFmtId="9" fontId="7" fillId="0" borderId="15" xfId="1" applyNumberFormat="1" applyFont="1" applyFill="1" applyBorder="1" applyAlignment="1">
      <alignment horizontal="right" vertical="center"/>
    </xf>
    <xf numFmtId="9" fontId="5" fillId="5" borderId="15" xfId="1" applyNumberFormat="1" applyFont="1" applyFill="1" applyBorder="1" applyAlignment="1">
      <alignment horizontal="right" vertical="center"/>
    </xf>
    <xf numFmtId="9" fontId="7" fillId="0" borderId="15" xfId="2" applyNumberFormat="1" applyFont="1" applyBorder="1" applyAlignment="1">
      <alignment horizontal="center" vertical="top"/>
    </xf>
    <xf numFmtId="9" fontId="7" fillId="0" borderId="15" xfId="2" applyNumberFormat="1" applyFont="1" applyFill="1" applyBorder="1" applyAlignment="1">
      <alignment horizontal="center" vertical="top"/>
    </xf>
    <xf numFmtId="41" fontId="7" fillId="0" borderId="13" xfId="1" applyFont="1" applyFill="1" applyBorder="1" applyAlignment="1">
      <alignment vertical="top"/>
    </xf>
    <xf numFmtId="41" fontId="7" fillId="0" borderId="12" xfId="1" applyFont="1" applyFill="1" applyBorder="1" applyAlignment="1">
      <alignment horizontal="center" vertical="top"/>
    </xf>
    <xf numFmtId="41" fontId="7" fillId="0" borderId="15" xfId="1" applyFont="1" applyFill="1" applyBorder="1" applyAlignment="1">
      <alignment horizontal="center" vertical="top"/>
    </xf>
    <xf numFmtId="2" fontId="7" fillId="0" borderId="15" xfId="3" quotePrefix="1" applyNumberFormat="1" applyFont="1" applyFill="1" applyBorder="1" applyAlignment="1">
      <alignment horizontal="right" vertical="top"/>
    </xf>
    <xf numFmtId="2" fontId="7" fillId="0" borderId="15" xfId="1" quotePrefix="1" applyNumberFormat="1" applyFont="1" applyFill="1" applyBorder="1" applyAlignment="1">
      <alignment horizontal="right" vertical="top"/>
    </xf>
    <xf numFmtId="41" fontId="7" fillId="0" borderId="15" xfId="1" applyFont="1" applyFill="1" applyBorder="1" applyAlignment="1">
      <alignment vertical="top"/>
    </xf>
    <xf numFmtId="41" fontId="7" fillId="0" borderId="12" xfId="1" applyFont="1" applyFill="1" applyBorder="1" applyAlignment="1">
      <alignment vertical="top"/>
    </xf>
    <xf numFmtId="0" fontId="4" fillId="0" borderId="12" xfId="0" applyFont="1" applyBorder="1" applyAlignment="1">
      <alignment vertical="top"/>
    </xf>
    <xf numFmtId="41" fontId="7" fillId="0" borderId="15" xfId="1" quotePrefix="1" applyFont="1" applyFill="1" applyBorder="1" applyAlignment="1">
      <alignment vertical="top"/>
    </xf>
    <xf numFmtId="41" fontId="5" fillId="5" borderId="15" xfId="1" applyFont="1" applyFill="1" applyBorder="1" applyAlignment="1">
      <alignment vertical="top"/>
    </xf>
    <xf numFmtId="41" fontId="5" fillId="5" borderId="14" xfId="1" applyFont="1" applyFill="1" applyBorder="1" applyAlignment="1">
      <alignment vertical="top"/>
    </xf>
    <xf numFmtId="41" fontId="5" fillId="5" borderId="15" xfId="1" quotePrefix="1" applyFont="1" applyFill="1" applyBorder="1" applyAlignment="1">
      <alignment vertical="top"/>
    </xf>
    <xf numFmtId="43" fontId="7" fillId="0" borderId="15" xfId="1" quotePrefix="1" applyNumberFormat="1" applyFont="1" applyFill="1" applyBorder="1" applyAlignment="1">
      <alignment vertical="top"/>
    </xf>
    <xf numFmtId="43" fontId="7" fillId="0" borderId="14" xfId="1" applyNumberFormat="1" applyFont="1" applyFill="1" applyBorder="1" applyAlignment="1">
      <alignment vertical="top"/>
    </xf>
    <xf numFmtId="43" fontId="7" fillId="0" borderId="15" xfId="1" applyNumberFormat="1" applyFont="1" applyFill="1" applyBorder="1" applyAlignment="1">
      <alignment vertical="top"/>
    </xf>
    <xf numFmtId="41" fontId="7" fillId="0" borderId="32" xfId="1" quotePrefix="1" applyFont="1" applyFill="1" applyBorder="1" applyAlignment="1">
      <alignment vertical="top"/>
    </xf>
    <xf numFmtId="41" fontId="7" fillId="0" borderId="33" xfId="1" applyFont="1" applyFill="1" applyBorder="1" applyAlignment="1">
      <alignment vertical="top"/>
    </xf>
    <xf numFmtId="49" fontId="7" fillId="0" borderId="12" xfId="1" applyNumberFormat="1" applyFont="1" applyFill="1" applyBorder="1" applyAlignment="1">
      <alignment horizontal="left" vertical="center" wrapText="1"/>
    </xf>
    <xf numFmtId="37" fontId="7" fillId="5" borderId="12" xfId="2" applyNumberFormat="1" applyFont="1" applyFill="1" applyBorder="1" applyAlignment="1">
      <alignment horizontal="left" vertical="top" wrapText="1"/>
    </xf>
    <xf numFmtId="37" fontId="7" fillId="0" borderId="16" xfId="2" applyNumberFormat="1" applyFont="1" applyFill="1" applyBorder="1" applyAlignment="1">
      <alignment horizontal="left" vertical="top" wrapText="1"/>
    </xf>
    <xf numFmtId="49" fontId="7" fillId="0" borderId="13" xfId="1" applyNumberFormat="1" applyFont="1" applyFill="1" applyBorder="1" applyAlignment="1">
      <alignment horizontal="center" vertical="top" wrapText="1"/>
    </xf>
    <xf numFmtId="41" fontId="5" fillId="5" borderId="14" xfId="1" quotePrefix="1" applyFont="1" applyFill="1" applyBorder="1" applyAlignment="1">
      <alignment vertical="top"/>
    </xf>
    <xf numFmtId="43" fontId="7" fillId="0" borderId="14" xfId="1" quotePrefix="1" applyNumberFormat="1" applyFont="1" applyFill="1" applyBorder="1" applyAlignment="1">
      <alignment vertical="top"/>
    </xf>
    <xf numFmtId="2" fontId="5" fillId="0" borderId="15" xfId="1" quotePrefix="1" applyNumberFormat="1" applyFont="1" applyFill="1" applyBorder="1" applyAlignment="1">
      <alignment horizontal="right" vertical="top"/>
    </xf>
    <xf numFmtId="9" fontId="7" fillId="0" borderId="15" xfId="1" applyNumberFormat="1" applyFont="1" applyFill="1" applyBorder="1" applyAlignment="1">
      <alignment horizontal="right" vertical="top"/>
    </xf>
    <xf numFmtId="41" fontId="5" fillId="5" borderId="15" xfId="1" applyNumberFormat="1" applyFont="1" applyFill="1" applyBorder="1" applyAlignment="1">
      <alignment vertical="top"/>
    </xf>
    <xf numFmtId="2" fontId="5" fillId="5" borderId="15" xfId="1" quotePrefix="1" applyNumberFormat="1" applyFont="1" applyFill="1" applyBorder="1" applyAlignment="1">
      <alignment horizontal="right" vertical="top"/>
    </xf>
    <xf numFmtId="9" fontId="5" fillId="5" borderId="15" xfId="1" applyNumberFormat="1" applyFont="1" applyFill="1" applyBorder="1" applyAlignment="1">
      <alignment horizontal="right" vertical="top"/>
    </xf>
    <xf numFmtId="41" fontId="5" fillId="5" borderId="15" xfId="3" applyNumberFormat="1" applyFont="1" applyFill="1" applyBorder="1" applyAlignment="1">
      <alignment vertical="top"/>
    </xf>
    <xf numFmtId="2" fontId="7" fillId="5" borderId="15" xfId="1" applyNumberFormat="1" applyFont="1" applyFill="1" applyBorder="1" applyAlignment="1">
      <alignment horizontal="right" vertical="top"/>
    </xf>
    <xf numFmtId="2" fontId="5" fillId="5" borderId="15" xfId="1" applyNumberFormat="1" applyFont="1" applyFill="1" applyBorder="1" applyAlignment="1">
      <alignment horizontal="right" vertical="top"/>
    </xf>
    <xf numFmtId="41" fontId="7" fillId="0" borderId="15" xfId="1" applyNumberFormat="1" applyFont="1" applyFill="1" applyBorder="1" applyAlignment="1">
      <alignment horizontal="right" vertical="top"/>
    </xf>
    <xf numFmtId="37" fontId="7" fillId="5" borderId="12" xfId="2" applyNumberFormat="1" applyFont="1" applyFill="1" applyBorder="1" applyAlignment="1">
      <alignment horizontal="center" vertical="top" wrapText="1"/>
    </xf>
    <xf numFmtId="37" fontId="7" fillId="0" borderId="16" xfId="2" applyNumberFormat="1" applyFont="1" applyFill="1" applyBorder="1" applyAlignment="1">
      <alignment horizontal="center" vertical="top" wrapText="1"/>
    </xf>
    <xf numFmtId="3" fontId="5" fillId="5" borderId="12" xfId="1" applyNumberFormat="1" applyFont="1" applyFill="1" applyBorder="1" applyAlignment="1">
      <alignment horizontal="right" vertical="top"/>
    </xf>
    <xf numFmtId="49" fontId="7" fillId="0" borderId="13" xfId="1" applyNumberFormat="1" applyFont="1" applyFill="1" applyBorder="1" applyAlignment="1">
      <alignment horizontal="center" vertical="center" wrapText="1"/>
    </xf>
    <xf numFmtId="49" fontId="5" fillId="5" borderId="13" xfId="1" applyNumberFormat="1" applyFont="1" applyFill="1" applyBorder="1" applyAlignment="1">
      <alignment horizontal="center" vertical="center" wrapText="1"/>
    </xf>
    <xf numFmtId="49" fontId="5" fillId="5" borderId="13" xfId="1" applyNumberFormat="1" applyFont="1" applyFill="1" applyBorder="1" applyAlignment="1">
      <alignment horizontal="left" vertical="center" wrapText="1"/>
    </xf>
    <xf numFmtId="43" fontId="7" fillId="0" borderId="13" xfId="1" applyNumberFormat="1" applyFont="1" applyFill="1" applyBorder="1" applyAlignment="1">
      <alignment horizontal="center" vertical="top" wrapText="1"/>
    </xf>
    <xf numFmtId="43" fontId="7" fillId="0" borderId="13" xfId="1" applyNumberFormat="1" applyFont="1" applyFill="1" applyBorder="1" applyAlignment="1">
      <alignment horizontal="left" vertical="top" wrapText="1"/>
    </xf>
    <xf numFmtId="49" fontId="7" fillId="5" borderId="13" xfId="1" applyNumberFormat="1" applyFont="1" applyFill="1" applyBorder="1" applyAlignment="1">
      <alignment horizontal="center" vertical="center" wrapText="1"/>
    </xf>
    <xf numFmtId="3" fontId="7" fillId="0" borderId="12" xfId="1" applyNumberFormat="1" applyFont="1" applyFill="1" applyBorder="1" applyAlignment="1">
      <alignment horizontal="right" vertical="top" indent="1"/>
    </xf>
    <xf numFmtId="3" fontId="7" fillId="0" borderId="16" xfId="1" applyNumberFormat="1" applyFont="1" applyFill="1" applyBorder="1" applyAlignment="1">
      <alignment horizontal="right" vertical="top" indent="1"/>
    </xf>
    <xf numFmtId="3" fontId="7" fillId="0" borderId="15" xfId="1" applyNumberFormat="1" applyFont="1" applyFill="1" applyBorder="1" applyAlignment="1">
      <alignment horizontal="right" vertical="top"/>
    </xf>
    <xf numFmtId="3" fontId="5" fillId="5" borderId="15" xfId="1" applyNumberFormat="1" applyFont="1" applyFill="1" applyBorder="1" applyAlignment="1">
      <alignment horizontal="right" vertical="top"/>
    </xf>
    <xf numFmtId="49" fontId="7" fillId="0" borderId="12" xfId="1" applyNumberFormat="1" applyFont="1" applyFill="1" applyBorder="1" applyAlignment="1">
      <alignment horizontal="center" vertical="top" wrapText="1"/>
    </xf>
    <xf numFmtId="49" fontId="7" fillId="0" borderId="12" xfId="1" applyNumberFormat="1" applyFont="1" applyFill="1" applyBorder="1" applyAlignment="1">
      <alignment horizontal="left" vertical="top" wrapText="1"/>
    </xf>
    <xf numFmtId="49" fontId="7" fillId="5" borderId="12" xfId="1" applyNumberFormat="1" applyFont="1" applyFill="1" applyBorder="1" applyAlignment="1">
      <alignment horizontal="center" vertical="top" wrapText="1"/>
    </xf>
    <xf numFmtId="49" fontId="7" fillId="5" borderId="12" xfId="1" applyNumberFormat="1" applyFont="1" applyFill="1" applyBorder="1" applyAlignment="1">
      <alignment horizontal="left" vertical="top" wrapText="1"/>
    </xf>
    <xf numFmtId="41" fontId="5" fillId="0" borderId="14" xfId="1" applyFont="1" applyFill="1" applyBorder="1" applyAlignment="1">
      <alignment vertical="top"/>
    </xf>
    <xf numFmtId="41" fontId="5" fillId="0" borderId="13" xfId="1" applyFont="1" applyFill="1" applyBorder="1" applyAlignment="1">
      <alignment vertical="top"/>
    </xf>
    <xf numFmtId="41" fontId="5" fillId="5" borderId="13" xfId="1" applyFont="1" applyFill="1" applyBorder="1" applyAlignment="1">
      <alignment vertical="top"/>
    </xf>
    <xf numFmtId="41" fontId="7" fillId="5" borderId="12" xfId="1" applyFont="1" applyFill="1" applyBorder="1" applyAlignment="1">
      <alignment vertical="top"/>
    </xf>
    <xf numFmtId="41" fontId="7" fillId="5" borderId="12" xfId="1" applyFont="1" applyFill="1" applyBorder="1" applyAlignment="1">
      <alignment horizontal="center" vertical="top"/>
    </xf>
    <xf numFmtId="49" fontId="5" fillId="5" borderId="14" xfId="1" applyNumberFormat="1" applyFont="1" applyFill="1" applyBorder="1" applyAlignment="1">
      <alignment horizontal="center" vertical="top"/>
    </xf>
    <xf numFmtId="49" fontId="5" fillId="5" borderId="13" xfId="1" applyNumberFormat="1" applyFont="1" applyFill="1" applyBorder="1" applyAlignment="1">
      <alignment horizontal="center" vertical="top"/>
    </xf>
    <xf numFmtId="41" fontId="7" fillId="5" borderId="12" xfId="1" applyNumberFormat="1" applyFont="1" applyFill="1" applyBorder="1" applyAlignment="1">
      <alignment horizontal="left" vertical="top"/>
    </xf>
    <xf numFmtId="41" fontId="7" fillId="5" borderId="12" xfId="1" applyNumberFormat="1" applyFont="1" applyFill="1" applyBorder="1" applyAlignment="1">
      <alignment horizontal="center" vertical="top"/>
    </xf>
    <xf numFmtId="41" fontId="7" fillId="0" borderId="33" xfId="1" applyFont="1" applyFill="1" applyBorder="1" applyAlignment="1">
      <alignment horizontal="left" vertical="top"/>
    </xf>
    <xf numFmtId="41" fontId="7" fillId="0" borderId="34" xfId="1" applyFont="1" applyFill="1" applyBorder="1" applyAlignment="1">
      <alignment vertical="top"/>
    </xf>
    <xf numFmtId="41" fontId="7" fillId="0" borderId="16" xfId="1" applyFont="1" applyFill="1" applyBorder="1" applyAlignment="1">
      <alignment vertical="top"/>
    </xf>
    <xf numFmtId="41" fontId="7" fillId="0" borderId="16" xfId="1" applyFont="1" applyFill="1" applyBorder="1" applyAlignment="1">
      <alignment horizontal="center" vertical="top"/>
    </xf>
    <xf numFmtId="37" fontId="11" fillId="0" borderId="12" xfId="2" applyNumberFormat="1" applyFont="1" applyFill="1" applyBorder="1" applyAlignment="1">
      <alignment horizontal="center" vertical="top"/>
    </xf>
    <xf numFmtId="41" fontId="7" fillId="0" borderId="0" xfId="1" applyFont="1" applyFill="1" applyBorder="1" applyAlignment="1">
      <alignment horizontal="center" vertical="center"/>
    </xf>
    <xf numFmtId="41" fontId="3" fillId="0" borderId="0" xfId="1" applyFont="1" applyFill="1" applyAlignment="1">
      <alignment horizontal="left" vertical="center"/>
    </xf>
    <xf numFmtId="41" fontId="5" fillId="0" borderId="4" xfId="1" applyFont="1" applyFill="1" applyBorder="1" applyAlignment="1">
      <alignment horizontal="center" vertical="center" wrapText="1"/>
    </xf>
    <xf numFmtId="41" fontId="5" fillId="0" borderId="0" xfId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41" fontId="5" fillId="0" borderId="6" xfId="1" applyFont="1" applyFill="1" applyBorder="1" applyAlignment="1">
      <alignment horizontal="center" vertical="center" wrapText="1"/>
    </xf>
    <xf numFmtId="41" fontId="3" fillId="0" borderId="0" xfId="1" applyFont="1" applyFill="1" applyAlignment="1">
      <alignment horizontal="left" vertical="center"/>
    </xf>
    <xf numFmtId="0" fontId="4" fillId="0" borderId="16" xfId="0" applyFont="1" applyBorder="1"/>
    <xf numFmtId="49" fontId="7" fillId="5" borderId="13" xfId="1" applyNumberFormat="1" applyFont="1" applyFill="1" applyBorder="1" applyAlignment="1">
      <alignment horizontal="center" vertical="top" wrapText="1"/>
    </xf>
    <xf numFmtId="49" fontId="7" fillId="5" borderId="13" xfId="1" applyNumberFormat="1" applyFont="1" applyFill="1" applyBorder="1" applyAlignment="1">
      <alignment horizontal="left" vertical="top" wrapText="1"/>
    </xf>
    <xf numFmtId="41" fontId="7" fillId="5" borderId="16" xfId="1" applyFont="1" applyFill="1" applyBorder="1" applyAlignment="1">
      <alignment horizontal="center" vertical="center"/>
    </xf>
    <xf numFmtId="0" fontId="4" fillId="5" borderId="16" xfId="0" applyFont="1" applyFill="1" applyBorder="1"/>
    <xf numFmtId="49" fontId="7" fillId="0" borderId="16" xfId="1" applyNumberFormat="1" applyFont="1" applyFill="1" applyBorder="1" applyAlignment="1">
      <alignment horizontal="center" vertical="center"/>
    </xf>
    <xf numFmtId="49" fontId="7" fillId="0" borderId="34" xfId="1" applyNumberFormat="1" applyFont="1" applyFill="1" applyBorder="1" applyAlignment="1">
      <alignment horizontal="center" vertical="top" wrapText="1"/>
    </xf>
    <xf numFmtId="49" fontId="7" fillId="0" borderId="34" xfId="1" applyNumberFormat="1" applyFont="1" applyFill="1" applyBorder="1" applyAlignment="1">
      <alignment horizontal="left" vertical="top" wrapText="1"/>
    </xf>
    <xf numFmtId="41" fontId="7" fillId="0" borderId="33" xfId="1" quotePrefix="1" applyFont="1" applyFill="1" applyBorder="1" applyAlignment="1">
      <alignment vertical="top"/>
    </xf>
    <xf numFmtId="41" fontId="7" fillId="0" borderId="32" xfId="1" applyFont="1" applyFill="1" applyBorder="1" applyAlignment="1">
      <alignment horizontal="center" vertical="center"/>
    </xf>
    <xf numFmtId="37" fontId="7" fillId="0" borderId="16" xfId="2" applyNumberFormat="1" applyFont="1" applyBorder="1" applyAlignment="1">
      <alignment horizontal="right" vertical="top"/>
    </xf>
    <xf numFmtId="37" fontId="7" fillId="0" borderId="32" xfId="2" applyNumberFormat="1" applyFont="1" applyFill="1" applyBorder="1" applyAlignment="1">
      <alignment horizontal="center" vertical="top"/>
    </xf>
    <xf numFmtId="9" fontId="7" fillId="0" borderId="32" xfId="2" applyNumberFormat="1" applyFont="1" applyBorder="1" applyAlignment="1">
      <alignment horizontal="center" vertical="top"/>
    </xf>
    <xf numFmtId="41" fontId="7" fillId="0" borderId="32" xfId="1" applyNumberFormat="1" applyFont="1" applyFill="1" applyBorder="1" applyAlignment="1">
      <alignment vertical="top"/>
    </xf>
    <xf numFmtId="2" fontId="7" fillId="0" borderId="32" xfId="1" quotePrefix="1" applyNumberFormat="1" applyFont="1" applyFill="1" applyBorder="1" applyAlignment="1">
      <alignment horizontal="right" vertical="top"/>
    </xf>
    <xf numFmtId="41" fontId="7" fillId="0" borderId="32" xfId="3" applyNumberFormat="1" applyFont="1" applyFill="1" applyBorder="1" applyAlignment="1">
      <alignment vertical="top"/>
    </xf>
    <xf numFmtId="2" fontId="7" fillId="0" borderId="32" xfId="1" applyNumberFormat="1" applyFont="1" applyFill="1" applyBorder="1" applyAlignment="1">
      <alignment horizontal="right" vertical="top"/>
    </xf>
    <xf numFmtId="41" fontId="7" fillId="0" borderId="32" xfId="1" applyFont="1" applyFill="1" applyBorder="1" applyAlignment="1">
      <alignment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8" xfId="1" applyNumberFormat="1" applyFont="1" applyFill="1" applyBorder="1" applyAlignment="1">
      <alignment horizontal="center" vertical="top" wrapText="1"/>
    </xf>
    <xf numFmtId="49" fontId="7" fillId="0" borderId="8" xfId="1" applyNumberFormat="1" applyFont="1" applyFill="1" applyBorder="1" applyAlignment="1">
      <alignment horizontal="left" vertical="top" wrapText="1"/>
    </xf>
    <xf numFmtId="41" fontId="7" fillId="0" borderId="9" xfId="1" quotePrefix="1" applyFont="1" applyFill="1" applyBorder="1" applyAlignment="1">
      <alignment vertical="top"/>
    </xf>
    <xf numFmtId="41" fontId="7" fillId="0" borderId="9" xfId="1" applyFont="1" applyFill="1" applyBorder="1" applyAlignment="1">
      <alignment vertical="top"/>
    </xf>
    <xf numFmtId="41" fontId="7" fillId="0" borderId="9" xfId="1" applyFont="1" applyFill="1" applyBorder="1" applyAlignment="1">
      <alignment vertical="center"/>
    </xf>
    <xf numFmtId="41" fontId="7" fillId="0" borderId="8" xfId="1" applyFont="1" applyFill="1" applyBorder="1" applyAlignment="1">
      <alignment vertical="center"/>
    </xf>
    <xf numFmtId="41" fontId="7" fillId="0" borderId="7" xfId="1" applyFont="1" applyFill="1" applyBorder="1" applyAlignment="1">
      <alignment horizontal="center" vertical="center"/>
    </xf>
    <xf numFmtId="37" fontId="7" fillId="0" borderId="10" xfId="2" applyNumberFormat="1" applyFont="1" applyFill="1" applyBorder="1" applyAlignment="1">
      <alignment horizontal="center" vertical="top"/>
    </xf>
    <xf numFmtId="9" fontId="7" fillId="0" borderId="10" xfId="2" applyNumberFormat="1" applyFont="1" applyBorder="1" applyAlignment="1">
      <alignment horizontal="center" vertical="top"/>
    </xf>
    <xf numFmtId="0" fontId="4" fillId="0" borderId="7" xfId="0" applyFont="1" applyBorder="1"/>
    <xf numFmtId="41" fontId="5" fillId="0" borderId="4" xfId="1" applyFont="1" applyFill="1" applyBorder="1" applyAlignment="1">
      <alignment horizontal="center" vertical="center" wrapText="1"/>
    </xf>
    <xf numFmtId="41" fontId="5" fillId="0" borderId="0" xfId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41" fontId="5" fillId="0" borderId="6" xfId="1" applyFont="1" applyFill="1" applyBorder="1" applyAlignment="1">
      <alignment horizontal="center" vertical="center" wrapText="1"/>
    </xf>
    <xf numFmtId="41" fontId="3" fillId="0" borderId="0" xfId="1" applyFont="1" applyFill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35" xfId="1" applyNumberFormat="1" applyFont="1" applyFill="1" applyBorder="1" applyAlignment="1">
      <alignment horizontal="center" vertical="top" wrapText="1"/>
    </xf>
    <xf numFmtId="49" fontId="7" fillId="0" borderId="35" xfId="1" applyNumberFormat="1" applyFont="1" applyFill="1" applyBorder="1" applyAlignment="1">
      <alignment horizontal="left" vertical="top" wrapText="1"/>
    </xf>
    <xf numFmtId="41" fontId="7" fillId="0" borderId="0" xfId="1" quotePrefix="1" applyFont="1" applyFill="1" applyBorder="1" applyAlignment="1">
      <alignment vertical="top"/>
    </xf>
    <xf numFmtId="41" fontId="7" fillId="0" borderId="0" xfId="1" applyFont="1" applyFill="1" applyBorder="1" applyAlignment="1">
      <alignment horizontal="left" vertical="top" wrapText="1"/>
    </xf>
    <xf numFmtId="41" fontId="7" fillId="0" borderId="35" xfId="1" applyFont="1" applyFill="1" applyBorder="1" applyAlignment="1">
      <alignment horizontal="left" vertical="top" wrapText="1"/>
    </xf>
    <xf numFmtId="41" fontId="7" fillId="0" borderId="1" xfId="1" applyFont="1" applyFill="1" applyBorder="1" applyAlignment="1">
      <alignment horizontal="center" vertical="center"/>
    </xf>
    <xf numFmtId="41" fontId="7" fillId="0" borderId="2" xfId="1" applyFont="1" applyFill="1" applyBorder="1" applyAlignment="1">
      <alignment horizontal="center" vertical="center"/>
    </xf>
    <xf numFmtId="37" fontId="7" fillId="0" borderId="1" xfId="2" applyNumberFormat="1" applyFont="1" applyBorder="1" applyAlignment="1">
      <alignment horizontal="right" vertical="top"/>
    </xf>
    <xf numFmtId="37" fontId="7" fillId="0" borderId="2" xfId="2" applyNumberFormat="1" applyFont="1" applyFill="1" applyBorder="1" applyAlignment="1">
      <alignment horizontal="center" vertical="top"/>
    </xf>
    <xf numFmtId="9" fontId="7" fillId="0" borderId="2" xfId="2" applyNumberFormat="1" applyFont="1" applyBorder="1" applyAlignment="1">
      <alignment horizontal="center" vertical="top"/>
    </xf>
    <xf numFmtId="41" fontId="7" fillId="0" borderId="2" xfId="1" applyNumberFormat="1" applyFont="1" applyFill="1" applyBorder="1" applyAlignment="1">
      <alignment vertical="top"/>
    </xf>
    <xf numFmtId="2" fontId="7" fillId="0" borderId="2" xfId="1" quotePrefix="1" applyNumberFormat="1" applyFont="1" applyFill="1" applyBorder="1" applyAlignment="1">
      <alignment horizontal="right" vertical="top"/>
    </xf>
    <xf numFmtId="41" fontId="7" fillId="0" borderId="2" xfId="3" applyNumberFormat="1" applyFont="1" applyFill="1" applyBorder="1" applyAlignment="1">
      <alignment vertical="top"/>
    </xf>
    <xf numFmtId="2" fontId="7" fillId="0" borderId="2" xfId="1" applyNumberFormat="1" applyFont="1" applyFill="1" applyBorder="1" applyAlignment="1">
      <alignment horizontal="right" vertical="top"/>
    </xf>
    <xf numFmtId="41" fontId="7" fillId="0" borderId="2" xfId="1" applyFont="1" applyFill="1" applyBorder="1" applyAlignment="1">
      <alignment vertical="center"/>
    </xf>
    <xf numFmtId="41" fontId="7" fillId="0" borderId="1" xfId="1" applyFont="1" applyFill="1" applyBorder="1" applyAlignment="1">
      <alignment vertical="center"/>
    </xf>
    <xf numFmtId="41" fontId="7" fillId="0" borderId="9" xfId="1" applyFont="1" applyFill="1" applyBorder="1" applyAlignment="1">
      <alignment horizontal="left" vertical="top" wrapText="1"/>
    </xf>
    <xf numFmtId="41" fontId="7" fillId="0" borderId="8" xfId="1" applyFont="1" applyFill="1" applyBorder="1" applyAlignment="1">
      <alignment horizontal="left" vertical="top" wrapText="1"/>
    </xf>
    <xf numFmtId="41" fontId="7" fillId="0" borderId="10" xfId="1" applyNumberFormat="1" applyFont="1" applyFill="1" applyBorder="1" applyAlignment="1">
      <alignment vertical="top"/>
    </xf>
    <xf numFmtId="2" fontId="7" fillId="0" borderId="10" xfId="1" quotePrefix="1" applyNumberFormat="1" applyFont="1" applyFill="1" applyBorder="1" applyAlignment="1">
      <alignment horizontal="right" vertical="top"/>
    </xf>
    <xf numFmtId="41" fontId="7" fillId="0" borderId="10" xfId="3" applyNumberFormat="1" applyFont="1" applyFill="1" applyBorder="1" applyAlignment="1">
      <alignment vertical="top"/>
    </xf>
    <xf numFmtId="2" fontId="7" fillId="0" borderId="10" xfId="1" applyNumberFormat="1" applyFont="1" applyFill="1" applyBorder="1" applyAlignment="1">
      <alignment horizontal="right" vertical="top"/>
    </xf>
    <xf numFmtId="49" fontId="5" fillId="5" borderId="12" xfId="1" applyNumberFormat="1" applyFont="1" applyFill="1" applyBorder="1" applyAlignment="1">
      <alignment horizontal="center" vertical="top"/>
    </xf>
    <xf numFmtId="37" fontId="7" fillId="0" borderId="15" xfId="2" applyNumberFormat="1" applyFont="1" applyFill="1" applyBorder="1" applyAlignment="1">
      <alignment horizontal="center" vertical="top" wrapText="1"/>
    </xf>
    <xf numFmtId="37" fontId="11" fillId="0" borderId="16" xfId="2" applyNumberFormat="1" applyFont="1" applyFill="1" applyBorder="1" applyAlignment="1">
      <alignment horizontal="center" vertical="top"/>
    </xf>
    <xf numFmtId="37" fontId="7" fillId="5" borderId="16" xfId="2" applyNumberFormat="1" applyFont="1" applyFill="1" applyBorder="1" applyAlignment="1">
      <alignment horizontal="center" vertical="top" wrapText="1"/>
    </xf>
    <xf numFmtId="37" fontId="7" fillId="5" borderId="16" xfId="2" applyNumberFormat="1" applyFont="1" applyFill="1" applyBorder="1" applyAlignment="1">
      <alignment horizontal="left" vertical="top" wrapText="1"/>
    </xf>
    <xf numFmtId="41" fontId="7" fillId="5" borderId="33" xfId="1" applyFont="1" applyFill="1" applyBorder="1" applyAlignment="1">
      <alignment vertical="top"/>
    </xf>
    <xf numFmtId="41" fontId="7" fillId="5" borderId="33" xfId="1" applyFont="1" applyFill="1" applyBorder="1" applyAlignment="1">
      <alignment horizontal="left" vertical="top"/>
    </xf>
    <xf numFmtId="41" fontId="7" fillId="5" borderId="34" xfId="1" applyFont="1" applyFill="1" applyBorder="1" applyAlignment="1">
      <alignment vertical="top"/>
    </xf>
    <xf numFmtId="41" fontId="7" fillId="5" borderId="16" xfId="1" applyFont="1" applyFill="1" applyBorder="1" applyAlignment="1">
      <alignment vertical="top"/>
    </xf>
    <xf numFmtId="41" fontId="7" fillId="5" borderId="16" xfId="1" applyFont="1" applyFill="1" applyBorder="1" applyAlignment="1">
      <alignment horizontal="center" vertical="top"/>
    </xf>
    <xf numFmtId="37" fontId="7" fillId="5" borderId="16" xfId="2" applyNumberFormat="1" applyFont="1" applyFill="1" applyBorder="1" applyAlignment="1">
      <alignment horizontal="right" vertical="top"/>
    </xf>
    <xf numFmtId="37" fontId="7" fillId="5" borderId="16" xfId="2" applyNumberFormat="1" applyFont="1" applyFill="1" applyBorder="1" applyAlignment="1">
      <alignment horizontal="center" vertical="top"/>
    </xf>
    <xf numFmtId="37" fontId="11" fillId="5" borderId="16" xfId="2" applyNumberFormat="1" applyFont="1" applyFill="1" applyBorder="1" applyAlignment="1">
      <alignment horizontal="center" vertical="top"/>
    </xf>
    <xf numFmtId="41" fontId="5" fillId="5" borderId="32" xfId="1" quotePrefix="1" applyFont="1" applyFill="1" applyBorder="1" applyAlignment="1">
      <alignment vertical="top"/>
    </xf>
    <xf numFmtId="0" fontId="5" fillId="5" borderId="16" xfId="1" applyNumberFormat="1" applyFont="1" applyFill="1" applyBorder="1" applyAlignment="1">
      <alignment horizontal="center" vertical="center"/>
    </xf>
    <xf numFmtId="37" fontId="5" fillId="5" borderId="16" xfId="2" applyNumberFormat="1" applyFont="1" applyFill="1" applyBorder="1" applyAlignment="1">
      <alignment horizontal="right" vertical="top"/>
    </xf>
    <xf numFmtId="37" fontId="7" fillId="0" borderId="7" xfId="2" applyNumberFormat="1" applyFont="1" applyFill="1" applyBorder="1" applyAlignment="1">
      <alignment horizontal="center" vertical="top" wrapText="1"/>
    </xf>
    <xf numFmtId="37" fontId="7" fillId="0" borderId="7" xfId="2" applyNumberFormat="1" applyFont="1" applyFill="1" applyBorder="1" applyAlignment="1">
      <alignment horizontal="left" vertical="top" wrapText="1"/>
    </xf>
    <xf numFmtId="41" fontId="7" fillId="0" borderId="10" xfId="1" quotePrefix="1" applyFont="1" applyFill="1" applyBorder="1" applyAlignment="1">
      <alignment vertical="top"/>
    </xf>
    <xf numFmtId="41" fontId="7" fillId="0" borderId="7" xfId="1" applyFont="1" applyFill="1" applyBorder="1" applyAlignment="1">
      <alignment vertical="top"/>
    </xf>
    <xf numFmtId="41" fontId="7" fillId="0" borderId="7" xfId="1" applyFont="1" applyFill="1" applyBorder="1" applyAlignment="1">
      <alignment horizontal="center" vertical="top"/>
    </xf>
    <xf numFmtId="37" fontId="7" fillId="0" borderId="7" xfId="2" applyNumberFormat="1" applyFont="1" applyFill="1" applyBorder="1" applyAlignment="1">
      <alignment horizontal="right" vertical="top"/>
    </xf>
    <xf numFmtId="37" fontId="11" fillId="0" borderId="7" xfId="2" applyNumberFormat="1" applyFont="1" applyFill="1" applyBorder="1" applyAlignment="1">
      <alignment horizontal="center" vertical="top"/>
    </xf>
    <xf numFmtId="37" fontId="7" fillId="0" borderId="1" xfId="2" applyNumberFormat="1" applyFont="1" applyFill="1" applyBorder="1" applyAlignment="1">
      <alignment horizontal="center" vertical="top" wrapText="1"/>
    </xf>
    <xf numFmtId="37" fontId="7" fillId="0" borderId="1" xfId="2" applyNumberFormat="1" applyFont="1" applyFill="1" applyBorder="1" applyAlignment="1">
      <alignment horizontal="left" vertical="top" wrapText="1"/>
    </xf>
    <xf numFmtId="41" fontId="7" fillId="0" borderId="2" xfId="1" quotePrefix="1" applyFont="1" applyFill="1" applyBorder="1" applyAlignment="1">
      <alignment vertical="top"/>
    </xf>
    <xf numFmtId="41" fontId="7" fillId="0" borderId="0" xfId="1" applyFont="1" applyFill="1" applyBorder="1" applyAlignment="1">
      <alignment vertical="top"/>
    </xf>
    <xf numFmtId="41" fontId="7" fillId="0" borderId="0" xfId="1" applyFont="1" applyFill="1" applyBorder="1" applyAlignment="1">
      <alignment horizontal="left" vertical="top"/>
    </xf>
    <xf numFmtId="41" fontId="7" fillId="0" borderId="35" xfId="1" applyFont="1" applyFill="1" applyBorder="1" applyAlignment="1">
      <alignment vertical="top"/>
    </xf>
    <xf numFmtId="41" fontId="7" fillId="0" borderId="1" xfId="1" applyFont="1" applyFill="1" applyBorder="1" applyAlignment="1">
      <alignment vertical="top"/>
    </xf>
    <xf numFmtId="41" fontId="7" fillId="0" borderId="1" xfId="1" applyFont="1" applyFill="1" applyBorder="1" applyAlignment="1">
      <alignment horizontal="center" vertical="top"/>
    </xf>
    <xf numFmtId="37" fontId="7" fillId="0" borderId="1" xfId="2" applyNumberFormat="1" applyFont="1" applyFill="1" applyBorder="1" applyAlignment="1">
      <alignment horizontal="right" vertical="top"/>
    </xf>
    <xf numFmtId="37" fontId="7" fillId="0" borderId="1" xfId="2" applyNumberFormat="1" applyFont="1" applyFill="1" applyBorder="1" applyAlignment="1">
      <alignment horizontal="center" vertical="top"/>
    </xf>
    <xf numFmtId="37" fontId="11" fillId="0" borderId="1" xfId="2" applyNumberFormat="1" applyFont="1" applyFill="1" applyBorder="1" applyAlignment="1">
      <alignment horizontal="center" vertical="top"/>
    </xf>
    <xf numFmtId="41" fontId="7" fillId="0" borderId="9" xfId="1" applyFont="1" applyFill="1" applyBorder="1" applyAlignment="1">
      <alignment horizontal="left" vertical="top"/>
    </xf>
    <xf numFmtId="41" fontId="7" fillId="0" borderId="8" xfId="1" applyFont="1" applyFill="1" applyBorder="1" applyAlignment="1">
      <alignment vertical="top"/>
    </xf>
    <xf numFmtId="41" fontId="7" fillId="0" borderId="16" xfId="1" applyFont="1" applyFill="1" applyBorder="1" applyAlignment="1">
      <alignment horizontal="center" vertical="top" wrapText="1"/>
    </xf>
    <xf numFmtId="0" fontId="5" fillId="5" borderId="16" xfId="1" applyNumberFormat="1" applyFont="1" applyFill="1" applyBorder="1" applyAlignment="1">
      <alignment horizontal="center" vertical="top"/>
    </xf>
    <xf numFmtId="41" fontId="7" fillId="0" borderId="0" xfId="1" applyFont="1" applyFill="1" applyBorder="1" applyAlignment="1">
      <alignment horizontal="left" vertical="top" wrapText="1"/>
    </xf>
    <xf numFmtId="41" fontId="7" fillId="0" borderId="35" xfId="1" applyFont="1" applyFill="1" applyBorder="1" applyAlignment="1">
      <alignment horizontal="left" vertical="top" wrapText="1"/>
    </xf>
    <xf numFmtId="41" fontId="5" fillId="0" borderId="0" xfId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41" fontId="5" fillId="0" borderId="4" xfId="1" applyFont="1" applyFill="1" applyBorder="1" applyAlignment="1">
      <alignment horizontal="center" vertical="center" wrapText="1"/>
    </xf>
    <xf numFmtId="41" fontId="7" fillId="0" borderId="0" xfId="1" applyFont="1" applyFill="1" applyBorder="1" applyAlignment="1">
      <alignment horizontal="left" vertical="top" wrapText="1"/>
    </xf>
    <xf numFmtId="41" fontId="7" fillId="0" borderId="35" xfId="1" applyFont="1" applyFill="1" applyBorder="1" applyAlignment="1">
      <alignment horizontal="left" vertical="top" wrapText="1"/>
    </xf>
    <xf numFmtId="41" fontId="5" fillId="0" borderId="6" xfId="1" applyFont="1" applyFill="1" applyBorder="1" applyAlignment="1">
      <alignment horizontal="center" vertical="center" wrapText="1"/>
    </xf>
    <xf numFmtId="41" fontId="3" fillId="0" borderId="0" xfId="1" applyFont="1" applyFill="1" applyAlignment="1">
      <alignment horizontal="left" vertical="center"/>
    </xf>
    <xf numFmtId="3" fontId="5" fillId="0" borderId="6" xfId="1" applyNumberFormat="1" applyFont="1" applyFill="1" applyBorder="1" applyAlignment="1">
      <alignment horizontal="center" vertical="center" wrapText="1"/>
    </xf>
    <xf numFmtId="41" fontId="10" fillId="0" borderId="15" xfId="3" applyNumberFormat="1" applyFont="1" applyFill="1" applyBorder="1" applyAlignment="1">
      <alignment vertical="top"/>
    </xf>
    <xf numFmtId="2" fontId="10" fillId="0" borderId="15" xfId="1" applyNumberFormat="1" applyFont="1" applyFill="1" applyBorder="1" applyAlignment="1">
      <alignment horizontal="right" vertical="top"/>
    </xf>
    <xf numFmtId="41" fontId="5" fillId="0" borderId="15" xfId="1" applyFont="1" applyFill="1" applyBorder="1" applyAlignment="1">
      <alignment vertical="center"/>
    </xf>
    <xf numFmtId="0" fontId="4" fillId="0" borderId="12" xfId="0" applyFont="1" applyFill="1" applyBorder="1"/>
    <xf numFmtId="49" fontId="7" fillId="5" borderId="13" xfId="1" applyNumberFormat="1" applyFont="1" applyFill="1" applyBorder="1" applyAlignment="1">
      <alignment horizontal="left" vertical="center"/>
    </xf>
    <xf numFmtId="41" fontId="7" fillId="5" borderId="14" xfId="1" applyFont="1" applyFill="1" applyBorder="1" applyAlignment="1">
      <alignment vertical="center"/>
    </xf>
    <xf numFmtId="41" fontId="7" fillId="5" borderId="13" xfId="1" applyFont="1" applyFill="1" applyBorder="1" applyAlignment="1">
      <alignment vertical="center"/>
    </xf>
    <xf numFmtId="41" fontId="5" fillId="5" borderId="14" xfId="1" quotePrefix="1" applyFont="1" applyFill="1" applyBorder="1" applyAlignment="1">
      <alignment vertical="center"/>
    </xf>
    <xf numFmtId="41" fontId="7" fillId="0" borderId="14" xfId="1" quotePrefix="1" applyFont="1" applyFill="1" applyBorder="1" applyAlignment="1">
      <alignment horizontal="center" vertical="top"/>
    </xf>
    <xf numFmtId="9" fontId="5" fillId="5" borderId="15" xfId="2" applyNumberFormat="1" applyFont="1" applyFill="1" applyBorder="1" applyAlignment="1">
      <alignment horizontal="right" vertical="top"/>
    </xf>
    <xf numFmtId="3" fontId="7" fillId="0" borderId="16" xfId="1" applyNumberFormat="1" applyFont="1" applyFill="1" applyBorder="1" applyAlignment="1">
      <alignment horizontal="right" vertical="top"/>
    </xf>
    <xf numFmtId="2" fontId="7" fillId="0" borderId="16" xfId="1" applyNumberFormat="1" applyFont="1" applyFill="1" applyBorder="1" applyAlignment="1">
      <alignment horizontal="right" vertical="top"/>
    </xf>
    <xf numFmtId="2" fontId="7" fillId="0" borderId="1" xfId="1" applyNumberFormat="1" applyFont="1" applyFill="1" applyBorder="1" applyAlignment="1">
      <alignment horizontal="right" vertical="top"/>
    </xf>
    <xf numFmtId="2" fontId="7" fillId="0" borderId="7" xfId="1" applyNumberFormat="1" applyFont="1" applyFill="1" applyBorder="1" applyAlignment="1">
      <alignment horizontal="right" vertical="top"/>
    </xf>
    <xf numFmtId="41" fontId="7" fillId="0" borderId="15" xfId="1" quotePrefix="1" applyFont="1" applyFill="1" applyBorder="1" applyAlignment="1">
      <alignment horizontal="center" vertical="top"/>
    </xf>
    <xf numFmtId="41" fontId="5" fillId="0" borderId="5" xfId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41" fontId="7" fillId="0" borderId="16" xfId="1" applyNumberFormat="1" applyFont="1" applyFill="1" applyBorder="1" applyAlignment="1">
      <alignment vertical="top"/>
    </xf>
    <xf numFmtId="41" fontId="5" fillId="0" borderId="0" xfId="1" applyFont="1" applyFill="1" applyBorder="1" applyAlignment="1">
      <alignment horizontal="center" vertical="center"/>
    </xf>
    <xf numFmtId="49" fontId="5" fillId="3" borderId="17" xfId="1" applyNumberFormat="1" applyFont="1" applyFill="1" applyBorder="1" applyAlignment="1">
      <alignment horizontal="center" vertical="center"/>
    </xf>
    <xf numFmtId="49" fontId="5" fillId="3" borderId="18" xfId="1" applyNumberFormat="1" applyFont="1" applyFill="1" applyBorder="1" applyAlignment="1">
      <alignment horizontal="center" vertical="center"/>
    </xf>
    <xf numFmtId="49" fontId="5" fillId="3" borderId="19" xfId="1" applyNumberFormat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41" fontId="5" fillId="0" borderId="20" xfId="1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 vertical="center" wrapText="1"/>
    </xf>
    <xf numFmtId="41" fontId="5" fillId="0" borderId="17" xfId="1" applyFont="1" applyFill="1" applyBorder="1" applyAlignment="1">
      <alignment horizontal="center" vertical="center" wrapText="1"/>
    </xf>
    <xf numFmtId="41" fontId="5" fillId="0" borderId="18" xfId="1" applyFont="1" applyFill="1" applyBorder="1" applyAlignment="1">
      <alignment horizontal="center" vertical="center" wrapText="1"/>
    </xf>
    <xf numFmtId="41" fontId="5" fillId="0" borderId="19" xfId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3" fontId="5" fillId="0" borderId="20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41" fontId="5" fillId="0" borderId="2" xfId="1" applyFont="1" applyFill="1" applyBorder="1" applyAlignment="1">
      <alignment horizontal="center" vertical="center" wrapText="1"/>
    </xf>
    <xf numFmtId="41" fontId="5" fillId="0" borderId="4" xfId="1" applyFont="1" applyFill="1" applyBorder="1" applyAlignment="1">
      <alignment horizontal="center" vertical="center" wrapText="1"/>
    </xf>
    <xf numFmtId="41" fontId="5" fillId="5" borderId="15" xfId="1" quotePrefix="1" applyFont="1" applyFill="1" applyBorder="1" applyAlignment="1">
      <alignment horizontal="left" vertical="top"/>
    </xf>
    <xf numFmtId="41" fontId="5" fillId="5" borderId="14" xfId="1" quotePrefix="1" applyFont="1" applyFill="1" applyBorder="1" applyAlignment="1">
      <alignment horizontal="left" vertical="top"/>
    </xf>
    <xf numFmtId="41" fontId="5" fillId="5" borderId="13" xfId="1" quotePrefix="1" applyFont="1" applyFill="1" applyBorder="1" applyAlignment="1">
      <alignment horizontal="left" vertical="top"/>
    </xf>
    <xf numFmtId="41" fontId="7" fillId="0" borderId="33" xfId="1" applyFont="1" applyFill="1" applyBorder="1" applyAlignment="1">
      <alignment horizontal="left" vertical="top" wrapText="1"/>
    </xf>
    <xf numFmtId="41" fontId="7" fillId="0" borderId="34" xfId="1" applyFont="1" applyFill="1" applyBorder="1" applyAlignment="1">
      <alignment horizontal="left" vertical="top" wrapText="1"/>
    </xf>
    <xf numFmtId="41" fontId="7" fillId="0" borderId="14" xfId="1" applyFont="1" applyFill="1" applyBorder="1" applyAlignment="1">
      <alignment horizontal="left" vertical="top" wrapText="1"/>
    </xf>
    <xf numFmtId="41" fontId="7" fillId="0" borderId="13" xfId="1" applyFont="1" applyFill="1" applyBorder="1" applyAlignment="1">
      <alignment horizontal="left" vertical="top" wrapText="1"/>
    </xf>
    <xf numFmtId="41" fontId="5" fillId="5" borderId="15" xfId="1" quotePrefix="1" applyFont="1" applyFill="1" applyBorder="1" applyAlignment="1">
      <alignment horizontal="left" vertical="top" wrapText="1"/>
    </xf>
    <xf numFmtId="41" fontId="5" fillId="5" borderId="14" xfId="1" quotePrefix="1" applyFont="1" applyFill="1" applyBorder="1" applyAlignment="1">
      <alignment horizontal="left" vertical="top" wrapText="1"/>
    </xf>
    <xf numFmtId="41" fontId="5" fillId="5" borderId="13" xfId="1" quotePrefix="1" applyFont="1" applyFill="1" applyBorder="1" applyAlignment="1">
      <alignment horizontal="left" vertical="top" wrapText="1"/>
    </xf>
    <xf numFmtId="41" fontId="7" fillId="0" borderId="14" xfId="1" applyFont="1" applyFill="1" applyBorder="1" applyAlignment="1">
      <alignment horizontal="left" vertical="top"/>
    </xf>
    <xf numFmtId="41" fontId="7" fillId="0" borderId="13" xfId="1" applyFont="1" applyFill="1" applyBorder="1" applyAlignment="1">
      <alignment horizontal="left" vertical="top"/>
    </xf>
    <xf numFmtId="41" fontId="7" fillId="0" borderId="0" xfId="1" applyFont="1" applyFill="1" applyBorder="1" applyAlignment="1">
      <alignment horizontal="left" vertical="top" wrapText="1"/>
    </xf>
    <xf numFmtId="41" fontId="7" fillId="0" borderId="35" xfId="1" applyFont="1" applyFill="1" applyBorder="1" applyAlignment="1">
      <alignment horizontal="left" vertical="top" wrapText="1"/>
    </xf>
    <xf numFmtId="41" fontId="5" fillId="0" borderId="6" xfId="1" applyFont="1" applyFill="1" applyBorder="1" applyAlignment="1">
      <alignment horizontal="center" vertical="center" wrapText="1"/>
    </xf>
    <xf numFmtId="41" fontId="3" fillId="0" borderId="0" xfId="1" applyFont="1" applyFill="1" applyAlignment="1">
      <alignment horizontal="left" vertical="center"/>
    </xf>
    <xf numFmtId="0" fontId="7" fillId="0" borderId="6" xfId="2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17" xfId="1" applyNumberFormat="1" applyFont="1" applyFill="1" applyBorder="1" applyAlignment="1">
      <alignment horizontal="center" vertical="center" wrapText="1"/>
    </xf>
    <xf numFmtId="3" fontId="5" fillId="0" borderId="18" xfId="1" applyNumberFormat="1" applyFont="1" applyFill="1" applyBorder="1" applyAlignment="1">
      <alignment horizontal="center" vertical="center" wrapText="1"/>
    </xf>
    <xf numFmtId="3" fontId="5" fillId="0" borderId="19" xfId="1" applyNumberFormat="1" applyFont="1" applyFill="1" applyBorder="1" applyAlignment="1">
      <alignment horizontal="center" vertical="center" wrapText="1"/>
    </xf>
    <xf numFmtId="49" fontId="5" fillId="5" borderId="20" xfId="1" applyNumberFormat="1" applyFont="1" applyFill="1" applyBorder="1" applyAlignment="1">
      <alignment horizontal="center" vertical="center"/>
    </xf>
    <xf numFmtId="41" fontId="7" fillId="0" borderId="14" xfId="1" applyFont="1" applyFill="1" applyBorder="1" applyAlignment="1">
      <alignment horizontal="center" vertical="top"/>
    </xf>
    <xf numFmtId="41" fontId="5" fillId="0" borderId="5" xfId="1" applyFont="1" applyFill="1" applyBorder="1" applyAlignment="1">
      <alignment horizontal="center" vertical="center" wrapText="1"/>
    </xf>
    <xf numFmtId="41" fontId="7" fillId="0" borderId="26" xfId="1" applyFont="1" applyFill="1" applyBorder="1" applyAlignment="1">
      <alignment vertical="center"/>
    </xf>
    <xf numFmtId="41" fontId="5" fillId="0" borderId="36" xfId="1" applyFont="1" applyFill="1" applyBorder="1" applyAlignment="1">
      <alignment horizontal="center" vertical="center" wrapText="1"/>
    </xf>
    <xf numFmtId="41" fontId="7" fillId="0" borderId="27" xfId="1" applyFont="1" applyFill="1" applyBorder="1" applyAlignment="1">
      <alignment horizontal="center" vertical="center"/>
    </xf>
    <xf numFmtId="41" fontId="7" fillId="0" borderId="13" xfId="1" applyFont="1" applyFill="1" applyBorder="1" applyAlignment="1">
      <alignment horizontal="center" vertical="center"/>
    </xf>
    <xf numFmtId="41" fontId="5" fillId="0" borderId="37" xfId="1" applyFont="1" applyFill="1" applyBorder="1" applyAlignment="1">
      <alignment horizontal="center" vertical="center" wrapText="1"/>
    </xf>
    <xf numFmtId="41" fontId="7" fillId="0" borderId="13" xfId="1" applyFont="1" applyFill="1" applyBorder="1" applyAlignment="1">
      <alignment horizontal="center" vertical="top"/>
    </xf>
    <xf numFmtId="41" fontId="7" fillId="5" borderId="13" xfId="1" applyFont="1" applyFill="1" applyBorder="1" applyAlignment="1">
      <alignment horizontal="center" vertical="top"/>
    </xf>
    <xf numFmtId="41" fontId="7" fillId="5" borderId="14" xfId="1" applyFont="1" applyFill="1" applyBorder="1" applyAlignment="1">
      <alignment vertical="top"/>
    </xf>
    <xf numFmtId="41" fontId="7" fillId="0" borderId="34" xfId="1" applyFont="1" applyFill="1" applyBorder="1" applyAlignment="1">
      <alignment horizontal="center" vertical="top"/>
    </xf>
    <xf numFmtId="41" fontId="7" fillId="0" borderId="8" xfId="1" applyFont="1" applyFill="1" applyBorder="1" applyAlignment="1">
      <alignment horizontal="center" vertical="top"/>
    </xf>
    <xf numFmtId="41" fontId="7" fillId="0" borderId="35" xfId="1" applyFont="1" applyFill="1" applyBorder="1" applyAlignment="1">
      <alignment horizontal="center" vertical="top"/>
    </xf>
    <xf numFmtId="49" fontId="5" fillId="5" borderId="17" xfId="1" applyNumberFormat="1" applyFont="1" applyFill="1" applyBorder="1" applyAlignment="1">
      <alignment horizontal="center" vertical="center"/>
    </xf>
    <xf numFmtId="41" fontId="7" fillId="0" borderId="30" xfId="1" applyFont="1" applyFill="1" applyBorder="1" applyAlignment="1">
      <alignment horizontal="center" vertical="center"/>
    </xf>
    <xf numFmtId="41" fontId="7" fillId="5" borderId="19" xfId="1" applyNumberFormat="1" applyFont="1" applyFill="1" applyBorder="1" applyAlignment="1">
      <alignment horizontal="center" vertical="center"/>
    </xf>
    <xf numFmtId="41" fontId="7" fillId="5" borderId="18" xfId="1" applyNumberFormat="1" applyFont="1" applyFill="1" applyBorder="1" applyAlignment="1">
      <alignment horizontal="left" vertical="center"/>
    </xf>
    <xf numFmtId="41" fontId="5" fillId="5" borderId="15" xfId="1" applyFont="1" applyFill="1" applyBorder="1" applyAlignment="1">
      <alignment horizontal="left" vertical="top" wrapText="1"/>
    </xf>
    <xf numFmtId="41" fontId="5" fillId="5" borderId="14" xfId="1" applyFont="1" applyFill="1" applyBorder="1" applyAlignment="1">
      <alignment horizontal="left" vertical="top" wrapText="1"/>
    </xf>
    <xf numFmtId="41" fontId="5" fillId="5" borderId="13" xfId="1" applyFont="1" applyFill="1" applyBorder="1" applyAlignment="1">
      <alignment horizontal="left" vertical="top" wrapText="1"/>
    </xf>
    <xf numFmtId="0" fontId="5" fillId="5" borderId="1" xfId="1" applyNumberFormat="1" applyFont="1" applyFill="1" applyBorder="1" applyAlignment="1">
      <alignment horizontal="center" vertical="top"/>
    </xf>
    <xf numFmtId="37" fontId="7" fillId="5" borderId="1" xfId="2" applyNumberFormat="1" applyFont="1" applyFill="1" applyBorder="1" applyAlignment="1">
      <alignment horizontal="center" vertical="top" wrapText="1"/>
    </xf>
    <xf numFmtId="37" fontId="7" fillId="5" borderId="1" xfId="2" applyNumberFormat="1" applyFont="1" applyFill="1" applyBorder="1" applyAlignment="1">
      <alignment horizontal="left" vertical="top" wrapText="1"/>
    </xf>
    <xf numFmtId="41" fontId="5" fillId="5" borderId="10" xfId="1" quotePrefix="1" applyFont="1" applyFill="1" applyBorder="1" applyAlignment="1">
      <alignment horizontal="left" vertical="top" wrapText="1"/>
    </xf>
    <xf numFmtId="41" fontId="5" fillId="5" borderId="9" xfId="1" quotePrefix="1" applyFont="1" applyFill="1" applyBorder="1" applyAlignment="1">
      <alignment horizontal="left" vertical="top" wrapText="1"/>
    </xf>
    <xf numFmtId="41" fontId="7" fillId="5" borderId="0" xfId="1" applyFont="1" applyFill="1" applyBorder="1" applyAlignment="1">
      <alignment vertical="top"/>
    </xf>
    <xf numFmtId="41" fontId="7" fillId="5" borderId="35" xfId="1" applyFont="1" applyFill="1" applyBorder="1" applyAlignment="1">
      <alignment horizontal="center" vertical="top"/>
    </xf>
    <xf numFmtId="3" fontId="5" fillId="5" borderId="10" xfId="1" applyNumberFormat="1" applyFont="1" applyFill="1" applyBorder="1" applyAlignment="1">
      <alignment horizontal="right" vertical="top"/>
    </xf>
    <xf numFmtId="37" fontId="7" fillId="5" borderId="1" xfId="2" applyNumberFormat="1" applyFont="1" applyFill="1" applyBorder="1" applyAlignment="1">
      <alignment horizontal="center" vertical="top"/>
    </xf>
    <xf numFmtId="37" fontId="11" fillId="5" borderId="1" xfId="2" applyNumberFormat="1" applyFont="1" applyFill="1" applyBorder="1" applyAlignment="1">
      <alignment horizontal="center" vertical="top"/>
    </xf>
    <xf numFmtId="41" fontId="7" fillId="5" borderId="1" xfId="1" applyFont="1" applyFill="1" applyBorder="1" applyAlignment="1">
      <alignment horizontal="center" vertical="center"/>
    </xf>
    <xf numFmtId="37" fontId="7" fillId="0" borderId="22" xfId="2" applyNumberFormat="1" applyFont="1" applyFill="1" applyBorder="1" applyAlignment="1">
      <alignment horizontal="center" vertical="top" wrapText="1"/>
    </xf>
    <xf numFmtId="37" fontId="7" fillId="0" borderId="22" xfId="2" applyNumberFormat="1" applyFont="1" applyFill="1" applyBorder="1" applyAlignment="1">
      <alignment horizontal="left" vertical="top" wrapText="1"/>
    </xf>
    <xf numFmtId="41" fontId="7" fillId="0" borderId="28" xfId="1" quotePrefix="1" applyFont="1" applyFill="1" applyBorder="1" applyAlignment="1">
      <alignment vertical="top"/>
    </xf>
    <xf numFmtId="41" fontId="7" fillId="0" borderId="29" xfId="1" applyFont="1" applyFill="1" applyBorder="1" applyAlignment="1">
      <alignment vertical="top"/>
    </xf>
    <xf numFmtId="41" fontId="7" fillId="0" borderId="29" xfId="1" applyFont="1" applyFill="1" applyBorder="1" applyAlignment="1">
      <alignment horizontal="left" vertical="top"/>
    </xf>
    <xf numFmtId="41" fontId="7" fillId="0" borderId="30" xfId="1" applyFont="1" applyFill="1" applyBorder="1" applyAlignment="1">
      <alignment horizontal="center" vertical="top"/>
    </xf>
    <xf numFmtId="37" fontId="7" fillId="0" borderId="22" xfId="2" applyNumberFormat="1" applyFont="1" applyBorder="1" applyAlignment="1">
      <alignment horizontal="right" vertical="top"/>
    </xf>
    <xf numFmtId="37" fontId="11" fillId="0" borderId="22" xfId="2" applyNumberFormat="1" applyFont="1" applyFill="1" applyBorder="1" applyAlignment="1">
      <alignment horizontal="center" vertical="top"/>
    </xf>
  </cellXfs>
  <cellStyles count="4">
    <cellStyle name="Comma [0]" xfId="3" builtinId="6"/>
    <cellStyle name="Comma [0] 2" xfId="1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H124"/>
  <sheetViews>
    <sheetView view="pageBreakPreview" topLeftCell="A91" zoomScale="75" zoomScaleSheetLayoutView="75" workbookViewId="0">
      <selection activeCell="L67" sqref="L67"/>
    </sheetView>
  </sheetViews>
  <sheetFormatPr defaultColWidth="9.33203125" defaultRowHeight="13.8" x14ac:dyDescent="0.25"/>
  <cols>
    <col min="1" max="1" width="7" style="1" customWidth="1"/>
    <col min="2" max="2" width="13.6640625" style="1" customWidth="1"/>
    <col min="3" max="3" width="25" style="1" customWidth="1"/>
    <col min="4" max="4" width="4.5546875" style="1" customWidth="1"/>
    <col min="5" max="5" width="4" style="1" customWidth="1"/>
    <col min="6" max="6" width="9.33203125" style="1"/>
    <col min="7" max="7" width="9.109375" style="1" customWidth="1"/>
    <col min="8" max="8" width="9.33203125" style="1"/>
    <col min="9" max="9" width="38.88671875" style="1" customWidth="1"/>
    <col min="10" max="10" width="11" style="1" hidden="1" customWidth="1"/>
    <col min="11" max="11" width="9.44140625" style="1" hidden="1" customWidth="1"/>
    <col min="12" max="12" width="15.109375" style="1" customWidth="1"/>
    <col min="13" max="15" width="7.6640625" style="1" customWidth="1"/>
    <col min="16" max="16" width="16.5546875" style="1" customWidth="1"/>
    <col min="17" max="18" width="7.6640625" style="1" customWidth="1"/>
    <col min="19" max="19" width="17.109375" style="1" customWidth="1"/>
    <col min="20" max="20" width="7.6640625" style="1" customWidth="1"/>
    <col min="21" max="21" width="16.6640625" style="1" hidden="1" customWidth="1"/>
    <col min="22" max="22" width="10.33203125" style="1" hidden="1" customWidth="1"/>
    <col min="23" max="23" width="10.5546875" style="1" customWidth="1"/>
    <col min="24" max="25" width="12.6640625" style="1" customWidth="1"/>
    <col min="26" max="26" width="15.44140625" style="78" customWidth="1"/>
    <col min="27" max="27" width="11.5546875" style="84" bestFit="1" customWidth="1"/>
    <col min="28" max="28" width="23" style="1" customWidth="1"/>
    <col min="29" max="29" width="9.44140625" style="1" bestFit="1" customWidth="1"/>
    <col min="30" max="16384" width="9.33203125" style="1"/>
  </cols>
  <sheetData>
    <row r="1" spans="1:27" s="11" customFormat="1" ht="15" x14ac:dyDescent="0.25">
      <c r="A1" s="176" t="s">
        <v>103</v>
      </c>
      <c r="B1" s="175"/>
      <c r="C1" s="175" t="s">
        <v>216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Z1" s="77"/>
      <c r="AA1" s="83"/>
    </row>
    <row r="2" spans="1:27" s="8" customFormat="1" ht="15" x14ac:dyDescent="0.25">
      <c r="A2" s="176" t="s">
        <v>215</v>
      </c>
      <c r="C2" s="176" t="s">
        <v>217</v>
      </c>
      <c r="D2" s="13"/>
      <c r="E2" s="13"/>
      <c r="F2" s="13"/>
      <c r="G2" s="13"/>
      <c r="H2" s="13"/>
      <c r="I2" s="14"/>
      <c r="J2" s="15"/>
      <c r="K2" s="10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5"/>
      <c r="Z2" s="79"/>
      <c r="AA2" s="85"/>
    </row>
    <row r="3" spans="1:27" s="6" customFormat="1" x14ac:dyDescent="0.25">
      <c r="A3" s="2"/>
      <c r="B3" s="2"/>
      <c r="C3" s="107"/>
      <c r="D3" s="3"/>
      <c r="E3" s="3"/>
      <c r="F3" s="3"/>
      <c r="G3" s="3"/>
      <c r="H3" s="3"/>
      <c r="I3" s="5"/>
      <c r="J3" s="4"/>
      <c r="K3" s="10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Z3" s="80"/>
      <c r="AA3" s="86"/>
    </row>
    <row r="4" spans="1:27" ht="25.5" customHeight="1" x14ac:dyDescent="0.25">
      <c r="A4" s="404" t="s">
        <v>120</v>
      </c>
      <c r="B4" s="404" t="s">
        <v>107</v>
      </c>
      <c r="C4" s="404" t="s">
        <v>108</v>
      </c>
      <c r="D4" s="404" t="s">
        <v>109</v>
      </c>
      <c r="E4" s="404"/>
      <c r="F4" s="404"/>
      <c r="G4" s="404"/>
      <c r="H4" s="404"/>
      <c r="I4" s="404"/>
      <c r="J4" s="404"/>
      <c r="K4" s="404"/>
      <c r="L4" s="411" t="s">
        <v>127</v>
      </c>
      <c r="M4" s="411" t="s">
        <v>111</v>
      </c>
      <c r="N4" s="411" t="s">
        <v>112</v>
      </c>
      <c r="O4" s="404" t="s">
        <v>125</v>
      </c>
      <c r="P4" s="404"/>
      <c r="Q4" s="404"/>
      <c r="R4" s="406" t="s">
        <v>126</v>
      </c>
      <c r="S4" s="407"/>
      <c r="T4" s="408"/>
      <c r="U4" s="412"/>
      <c r="V4" s="414"/>
      <c r="W4" s="404" t="s">
        <v>128</v>
      </c>
      <c r="X4" s="409" t="s">
        <v>129</v>
      </c>
      <c r="Y4" s="410" t="s">
        <v>130</v>
      </c>
    </row>
    <row r="5" spans="1:27" ht="19.350000000000001" customHeight="1" thickBot="1" x14ac:dyDescent="0.3">
      <c r="A5" s="405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11"/>
      <c r="M5" s="411"/>
      <c r="N5" s="411"/>
      <c r="O5" s="161" t="s">
        <v>112</v>
      </c>
      <c r="P5" s="112" t="s">
        <v>0</v>
      </c>
      <c r="Q5" s="111" t="s">
        <v>1</v>
      </c>
      <c r="R5" s="18" t="s">
        <v>112</v>
      </c>
      <c r="S5" s="18" t="s">
        <v>0</v>
      </c>
      <c r="T5" s="19" t="s">
        <v>1</v>
      </c>
      <c r="U5" s="413"/>
      <c r="V5" s="415"/>
      <c r="W5" s="404"/>
      <c r="X5" s="409"/>
      <c r="Y5" s="410"/>
      <c r="Z5" s="82"/>
    </row>
    <row r="6" spans="1:27" ht="16.95" customHeight="1" thickTop="1" x14ac:dyDescent="0.25">
      <c r="A6" s="20"/>
      <c r="B6" s="147"/>
      <c r="C6" s="21"/>
      <c r="D6" s="22" t="s">
        <v>4</v>
      </c>
      <c r="E6" s="22"/>
      <c r="F6" s="22"/>
      <c r="G6" s="22"/>
      <c r="H6" s="22"/>
      <c r="I6" s="102"/>
      <c r="J6" s="103"/>
      <c r="K6" s="24"/>
      <c r="L6" s="25">
        <f>L8+L24+L27+L31+L39+L44+L58+L67+L76+L82+L87+L90</f>
        <v>2438600000</v>
      </c>
      <c r="M6" s="162"/>
      <c r="N6" s="162"/>
      <c r="O6" s="162"/>
      <c r="P6" s="97">
        <f>P8+P24+P27+P31+P39+P44+P58+P67+P76+P82+P87+P90</f>
        <v>327531657</v>
      </c>
      <c r="Q6" s="27">
        <f>SUM(P6/L6)*100</f>
        <v>13.431134954482079</v>
      </c>
      <c r="R6" s="27"/>
      <c r="S6" s="93">
        <f>SUM(S8+S24+S27+S31+S39+S44+S58+S67+S76+S82+S87+S90)</f>
        <v>495959222</v>
      </c>
      <c r="T6" s="27">
        <f>S6/L6*100</f>
        <v>20.337866890839006</v>
      </c>
      <c r="U6" s="26">
        <f>L6-P6</f>
        <v>2111068343</v>
      </c>
      <c r="V6" s="23"/>
      <c r="W6" s="28"/>
      <c r="X6" s="164"/>
      <c r="Y6" s="164"/>
    </row>
    <row r="7" spans="1:27" x14ac:dyDescent="0.25">
      <c r="A7" s="29"/>
      <c r="B7" s="148"/>
      <c r="C7" s="30"/>
      <c r="D7" s="31"/>
      <c r="E7" s="31"/>
      <c r="F7" s="31"/>
      <c r="G7" s="31"/>
      <c r="H7" s="31"/>
      <c r="I7" s="32"/>
      <c r="J7" s="38"/>
      <c r="K7" s="34"/>
      <c r="L7" s="35"/>
      <c r="M7" s="35"/>
      <c r="N7" s="35"/>
      <c r="O7" s="35"/>
      <c r="P7" s="98"/>
      <c r="Q7" s="36"/>
      <c r="R7" s="36"/>
      <c r="S7" s="94"/>
      <c r="T7" s="37"/>
      <c r="U7" s="33"/>
      <c r="V7" s="33"/>
      <c r="W7" s="38"/>
      <c r="X7" s="125"/>
      <c r="Y7" s="125"/>
    </row>
    <row r="8" spans="1:27" s="128" customFormat="1" ht="16.95" customHeight="1" x14ac:dyDescent="0.25">
      <c r="A8" s="131" t="s">
        <v>2</v>
      </c>
      <c r="B8" s="141"/>
      <c r="C8" s="149"/>
      <c r="D8" s="127" t="s">
        <v>5</v>
      </c>
      <c r="E8" s="127"/>
      <c r="F8" s="127"/>
      <c r="G8" s="127"/>
      <c r="H8" s="127"/>
      <c r="I8" s="133"/>
      <c r="J8" s="134"/>
      <c r="K8" s="150"/>
      <c r="L8" s="136">
        <f>SUM(L9:L22)</f>
        <v>1378990000</v>
      </c>
      <c r="M8" s="163"/>
      <c r="N8" s="163"/>
      <c r="O8" s="163"/>
      <c r="P8" s="151">
        <f>SUM(P9:P22)</f>
        <v>243081472</v>
      </c>
      <c r="Q8" s="152">
        <f t="shared" ref="Q8:Q22" si="0">SUM(P8/L8)*100</f>
        <v>17.627500707039211</v>
      </c>
      <c r="R8" s="152"/>
      <c r="S8" s="153">
        <f>SUM(S9:S22)</f>
        <v>250677177</v>
      </c>
      <c r="T8" s="152">
        <f>S8/L8*100</f>
        <v>18.178317246680542</v>
      </c>
      <c r="U8" s="132">
        <f>SUM(U9:U22)</f>
        <v>1135908528</v>
      </c>
      <c r="V8" s="154"/>
      <c r="W8" s="134"/>
      <c r="X8" s="165"/>
      <c r="Y8" s="166"/>
      <c r="Z8" s="129"/>
      <c r="AA8" s="130"/>
    </row>
    <row r="9" spans="1:27" ht="27.6" x14ac:dyDescent="0.25">
      <c r="A9" s="29"/>
      <c r="B9" s="180" t="s">
        <v>121</v>
      </c>
      <c r="C9" s="181" t="s">
        <v>122</v>
      </c>
      <c r="D9" s="198" t="s">
        <v>38</v>
      </c>
      <c r="E9" s="199" t="s">
        <v>73</v>
      </c>
      <c r="F9" s="199"/>
      <c r="G9" s="199"/>
      <c r="H9" s="199"/>
      <c r="I9" s="32"/>
      <c r="J9" s="101" t="s">
        <v>6</v>
      </c>
      <c r="K9" s="34" t="s">
        <v>7</v>
      </c>
      <c r="L9" s="43">
        <v>11320000</v>
      </c>
      <c r="M9" s="190" t="s">
        <v>1</v>
      </c>
      <c r="N9" s="190">
        <v>100</v>
      </c>
      <c r="O9" s="205">
        <v>1</v>
      </c>
      <c r="P9" s="186">
        <v>2491500</v>
      </c>
      <c r="Q9" s="187">
        <f t="shared" si="0"/>
        <v>22.009717314487631</v>
      </c>
      <c r="R9" s="205">
        <v>1</v>
      </c>
      <c r="S9" s="188">
        <f t="shared" ref="S9:S22" si="1">SUM(T9*L9)/100</f>
        <v>2491499.9999999995</v>
      </c>
      <c r="T9" s="189">
        <f>Q9</f>
        <v>22.009717314487631</v>
      </c>
      <c r="U9" s="45">
        <f t="shared" ref="U9:U22" si="2">L9-P9</f>
        <v>8828500</v>
      </c>
      <c r="V9" s="33"/>
      <c r="W9" s="38"/>
      <c r="X9" s="125"/>
      <c r="Y9" s="125"/>
    </row>
    <row r="10" spans="1:27" ht="27.6" x14ac:dyDescent="0.25">
      <c r="A10" s="29"/>
      <c r="B10" s="180" t="s">
        <v>121</v>
      </c>
      <c r="C10" s="181" t="s">
        <v>123</v>
      </c>
      <c r="D10" s="198" t="s">
        <v>39</v>
      </c>
      <c r="E10" s="199" t="s">
        <v>74</v>
      </c>
      <c r="F10" s="199"/>
      <c r="G10" s="199"/>
      <c r="H10" s="199"/>
      <c r="I10" s="32"/>
      <c r="J10" s="101" t="s">
        <v>6</v>
      </c>
      <c r="K10" s="34" t="s">
        <v>7</v>
      </c>
      <c r="L10" s="43">
        <v>106000000</v>
      </c>
      <c r="M10" s="190" t="s">
        <v>1</v>
      </c>
      <c r="N10" s="190">
        <v>100</v>
      </c>
      <c r="O10" s="205">
        <v>1</v>
      </c>
      <c r="P10" s="186">
        <v>25225072</v>
      </c>
      <c r="Q10" s="187">
        <f t="shared" si="0"/>
        <v>23.797237735849055</v>
      </c>
      <c r="R10" s="205">
        <v>1</v>
      </c>
      <c r="S10" s="188">
        <f t="shared" si="1"/>
        <v>25225072</v>
      </c>
      <c r="T10" s="189">
        <f>Q10</f>
        <v>23.797237735849055</v>
      </c>
      <c r="U10" s="45">
        <f t="shared" si="2"/>
        <v>80774928</v>
      </c>
      <c r="V10" s="33"/>
      <c r="W10" s="38"/>
      <c r="X10" s="125"/>
      <c r="Y10" s="125"/>
    </row>
    <row r="11" spans="1:27" ht="41.4" x14ac:dyDescent="0.25">
      <c r="A11" s="29"/>
      <c r="B11" s="180" t="s">
        <v>121</v>
      </c>
      <c r="C11" s="181" t="s">
        <v>124</v>
      </c>
      <c r="D11" s="198" t="s">
        <v>40</v>
      </c>
      <c r="E11" s="199" t="s">
        <v>75</v>
      </c>
      <c r="F11" s="199"/>
      <c r="G11" s="199"/>
      <c r="H11" s="199"/>
      <c r="I11" s="32"/>
      <c r="J11" s="101" t="s">
        <v>6</v>
      </c>
      <c r="K11" s="34" t="s">
        <v>7</v>
      </c>
      <c r="L11" s="45">
        <v>10000000</v>
      </c>
      <c r="M11" s="190" t="s">
        <v>1</v>
      </c>
      <c r="N11" s="190">
        <v>100</v>
      </c>
      <c r="O11" s="205">
        <v>1</v>
      </c>
      <c r="P11" s="186">
        <v>0</v>
      </c>
      <c r="Q11" s="187">
        <f t="shared" si="0"/>
        <v>0</v>
      </c>
      <c r="R11" s="205">
        <v>1</v>
      </c>
      <c r="S11" s="188">
        <f t="shared" si="1"/>
        <v>2634000</v>
      </c>
      <c r="T11" s="189">
        <v>26.34</v>
      </c>
      <c r="U11" s="45">
        <f t="shared" si="2"/>
        <v>10000000</v>
      </c>
      <c r="V11" s="33"/>
      <c r="W11" s="38"/>
      <c r="X11" s="125"/>
      <c r="Y11" s="125"/>
      <c r="Z11" s="80"/>
    </row>
    <row r="12" spans="1:27" ht="41.4" x14ac:dyDescent="0.25">
      <c r="A12" s="29"/>
      <c r="B12" s="180" t="s">
        <v>121</v>
      </c>
      <c r="C12" s="181" t="s">
        <v>131</v>
      </c>
      <c r="D12" s="198" t="s">
        <v>41</v>
      </c>
      <c r="E12" s="199" t="s">
        <v>76</v>
      </c>
      <c r="F12" s="199"/>
      <c r="G12" s="199"/>
      <c r="H12" s="199"/>
      <c r="I12" s="32"/>
      <c r="J12" s="101" t="s">
        <v>6</v>
      </c>
      <c r="K12" s="34" t="s">
        <v>7</v>
      </c>
      <c r="L12" s="45">
        <v>198650000</v>
      </c>
      <c r="M12" s="190" t="s">
        <v>1</v>
      </c>
      <c r="N12" s="190">
        <v>100</v>
      </c>
      <c r="O12" s="205">
        <v>1</v>
      </c>
      <c r="P12" s="186">
        <v>32120000</v>
      </c>
      <c r="Q12" s="187">
        <f t="shared" si="0"/>
        <v>16.169141706519003</v>
      </c>
      <c r="R12" s="205">
        <v>1</v>
      </c>
      <c r="S12" s="188">
        <f t="shared" si="1"/>
        <v>32121705.000000004</v>
      </c>
      <c r="T12" s="189">
        <v>16.170000000000002</v>
      </c>
      <c r="U12" s="45">
        <f t="shared" si="2"/>
        <v>166530000</v>
      </c>
      <c r="V12" s="33"/>
      <c r="W12" s="38"/>
      <c r="X12" s="125"/>
      <c r="Y12" s="125"/>
    </row>
    <row r="13" spans="1:27" ht="41.4" x14ac:dyDescent="0.25">
      <c r="A13" s="29"/>
      <c r="B13" s="180" t="s">
        <v>121</v>
      </c>
      <c r="C13" s="181" t="s">
        <v>132</v>
      </c>
      <c r="D13" s="198" t="s">
        <v>42</v>
      </c>
      <c r="E13" s="199" t="s">
        <v>77</v>
      </c>
      <c r="F13" s="199"/>
      <c r="G13" s="199"/>
      <c r="H13" s="199"/>
      <c r="I13" s="32"/>
      <c r="J13" s="101" t="s">
        <v>6</v>
      </c>
      <c r="K13" s="34" t="s">
        <v>7</v>
      </c>
      <c r="L13" s="45">
        <v>4000000</v>
      </c>
      <c r="M13" s="190" t="s">
        <v>1</v>
      </c>
      <c r="N13" s="190">
        <v>100</v>
      </c>
      <c r="O13" s="205">
        <v>1</v>
      </c>
      <c r="P13" s="186">
        <v>0</v>
      </c>
      <c r="Q13" s="187">
        <f t="shared" si="0"/>
        <v>0</v>
      </c>
      <c r="R13" s="205">
        <v>1</v>
      </c>
      <c r="S13" s="188">
        <f t="shared" si="1"/>
        <v>0</v>
      </c>
      <c r="T13" s="189">
        <v>0</v>
      </c>
      <c r="U13" s="45">
        <f t="shared" si="2"/>
        <v>4000000</v>
      </c>
      <c r="V13" s="33"/>
      <c r="W13" s="38"/>
      <c r="X13" s="125"/>
      <c r="Y13" s="125"/>
    </row>
    <row r="14" spans="1:27" ht="41.4" x14ac:dyDescent="0.25">
      <c r="A14" s="29"/>
      <c r="B14" s="180" t="s">
        <v>121</v>
      </c>
      <c r="C14" s="181" t="s">
        <v>133</v>
      </c>
      <c r="D14" s="198" t="s">
        <v>43</v>
      </c>
      <c r="E14" s="199" t="s">
        <v>78</v>
      </c>
      <c r="F14" s="199"/>
      <c r="G14" s="199"/>
      <c r="H14" s="199"/>
      <c r="I14" s="32"/>
      <c r="J14" s="101" t="s">
        <v>6</v>
      </c>
      <c r="K14" s="34" t="s">
        <v>7</v>
      </c>
      <c r="L14" s="45">
        <v>5000000</v>
      </c>
      <c r="M14" s="190" t="s">
        <v>1</v>
      </c>
      <c r="N14" s="190">
        <v>100</v>
      </c>
      <c r="O14" s="205">
        <v>1</v>
      </c>
      <c r="P14" s="186">
        <v>0</v>
      </c>
      <c r="Q14" s="187">
        <f t="shared" si="0"/>
        <v>0</v>
      </c>
      <c r="R14" s="205">
        <v>1</v>
      </c>
      <c r="S14" s="188">
        <f t="shared" si="1"/>
        <v>2850000</v>
      </c>
      <c r="T14" s="189">
        <v>57</v>
      </c>
      <c r="U14" s="45">
        <f t="shared" si="2"/>
        <v>5000000</v>
      </c>
      <c r="V14" s="33"/>
      <c r="W14" s="38"/>
      <c r="X14" s="167"/>
      <c r="Y14" s="125"/>
    </row>
    <row r="15" spans="1:27" ht="27.6" x14ac:dyDescent="0.25">
      <c r="A15" s="29"/>
      <c r="B15" s="180" t="s">
        <v>121</v>
      </c>
      <c r="C15" s="181" t="s">
        <v>134</v>
      </c>
      <c r="D15" s="198" t="s">
        <v>44</v>
      </c>
      <c r="E15" s="199" t="s">
        <v>79</v>
      </c>
      <c r="F15" s="199"/>
      <c r="G15" s="199"/>
      <c r="H15" s="199"/>
      <c r="I15" s="32"/>
      <c r="J15" s="101" t="s">
        <v>6</v>
      </c>
      <c r="K15" s="34" t="s">
        <v>7</v>
      </c>
      <c r="L15" s="45">
        <v>20670000</v>
      </c>
      <c r="M15" s="190" t="s">
        <v>1</v>
      </c>
      <c r="N15" s="190">
        <v>100</v>
      </c>
      <c r="O15" s="205">
        <v>1</v>
      </c>
      <c r="P15" s="186">
        <v>999900</v>
      </c>
      <c r="Q15" s="187">
        <f t="shared" si="0"/>
        <v>4.8374455732946302</v>
      </c>
      <c r="R15" s="205">
        <v>1</v>
      </c>
      <c r="S15" s="188">
        <f t="shared" si="1"/>
        <v>999900</v>
      </c>
      <c r="T15" s="189">
        <f>Q15</f>
        <v>4.8374455732946302</v>
      </c>
      <c r="U15" s="46">
        <f t="shared" si="2"/>
        <v>19670100</v>
      </c>
      <c r="V15" s="33"/>
      <c r="W15" s="38"/>
      <c r="X15" s="125"/>
      <c r="Y15" s="125"/>
      <c r="AA15" s="91"/>
    </row>
    <row r="16" spans="1:27" ht="43.5" customHeight="1" x14ac:dyDescent="0.25">
      <c r="A16" s="29"/>
      <c r="B16" s="180" t="s">
        <v>121</v>
      </c>
      <c r="C16" s="200" t="s">
        <v>135</v>
      </c>
      <c r="D16" s="198" t="s">
        <v>45</v>
      </c>
      <c r="E16" s="199" t="s">
        <v>80</v>
      </c>
      <c r="F16" s="199"/>
      <c r="G16" s="199"/>
      <c r="H16" s="199"/>
      <c r="I16" s="32"/>
      <c r="J16" s="101" t="s">
        <v>6</v>
      </c>
      <c r="K16" s="34" t="s">
        <v>7</v>
      </c>
      <c r="L16" s="45">
        <v>10000000</v>
      </c>
      <c r="M16" s="190" t="s">
        <v>1</v>
      </c>
      <c r="N16" s="190">
        <v>100</v>
      </c>
      <c r="O16" s="205">
        <v>1</v>
      </c>
      <c r="P16" s="186">
        <v>700000</v>
      </c>
      <c r="Q16" s="187">
        <f t="shared" si="0"/>
        <v>7.0000000000000009</v>
      </c>
      <c r="R16" s="205">
        <v>1</v>
      </c>
      <c r="S16" s="188">
        <f t="shared" si="1"/>
        <v>2810000</v>
      </c>
      <c r="T16" s="189">
        <v>28.1</v>
      </c>
      <c r="U16" s="45">
        <f t="shared" si="2"/>
        <v>9300000</v>
      </c>
      <c r="V16" s="33"/>
      <c r="W16" s="38"/>
      <c r="X16" s="125"/>
      <c r="Y16" s="125"/>
      <c r="AA16" s="91"/>
    </row>
    <row r="17" spans="1:29" ht="41.4" x14ac:dyDescent="0.25">
      <c r="A17" s="29"/>
      <c r="B17" s="180" t="s">
        <v>121</v>
      </c>
      <c r="C17" s="181" t="s">
        <v>136</v>
      </c>
      <c r="D17" s="198" t="s">
        <v>46</v>
      </c>
      <c r="E17" s="199" t="s">
        <v>81</v>
      </c>
      <c r="F17" s="199"/>
      <c r="G17" s="199"/>
      <c r="H17" s="199"/>
      <c r="I17" s="32"/>
      <c r="J17" s="101" t="s">
        <v>6</v>
      </c>
      <c r="K17" s="34" t="s">
        <v>7</v>
      </c>
      <c r="L17" s="45">
        <v>45000000</v>
      </c>
      <c r="M17" s="190" t="s">
        <v>1</v>
      </c>
      <c r="N17" s="190">
        <v>100</v>
      </c>
      <c r="O17" s="205">
        <v>1</v>
      </c>
      <c r="P17" s="186">
        <v>40000000</v>
      </c>
      <c r="Q17" s="187">
        <f t="shared" si="0"/>
        <v>88.888888888888886</v>
      </c>
      <c r="R17" s="205">
        <v>1</v>
      </c>
      <c r="S17" s="188">
        <f t="shared" si="1"/>
        <v>40000000</v>
      </c>
      <c r="T17" s="189">
        <f>Q17</f>
        <v>88.888888888888886</v>
      </c>
      <c r="U17" s="45">
        <f t="shared" si="2"/>
        <v>5000000</v>
      </c>
      <c r="V17" s="33"/>
      <c r="W17" s="38"/>
      <c r="X17" s="125"/>
      <c r="Y17" s="125"/>
      <c r="AA17" s="91"/>
    </row>
    <row r="18" spans="1:29" ht="55.2" x14ac:dyDescent="0.25">
      <c r="A18" s="29"/>
      <c r="B18" s="180" t="s">
        <v>121</v>
      </c>
      <c r="C18" s="181" t="s">
        <v>137</v>
      </c>
      <c r="D18" s="198" t="s">
        <v>47</v>
      </c>
      <c r="E18" s="199" t="s">
        <v>82</v>
      </c>
      <c r="F18" s="199"/>
      <c r="G18" s="199"/>
      <c r="H18" s="199"/>
      <c r="I18" s="32"/>
      <c r="J18" s="101" t="s">
        <v>6</v>
      </c>
      <c r="K18" s="34" t="s">
        <v>7</v>
      </c>
      <c r="L18" s="45">
        <v>15000000</v>
      </c>
      <c r="M18" s="190" t="s">
        <v>1</v>
      </c>
      <c r="N18" s="190">
        <v>100</v>
      </c>
      <c r="O18" s="205">
        <v>1</v>
      </c>
      <c r="P18" s="186">
        <v>0</v>
      </c>
      <c r="Q18" s="187">
        <f t="shared" si="0"/>
        <v>0</v>
      </c>
      <c r="R18" s="205">
        <v>1</v>
      </c>
      <c r="S18" s="188">
        <f t="shared" si="1"/>
        <v>0</v>
      </c>
      <c r="T18" s="189">
        <v>0</v>
      </c>
      <c r="U18" s="45">
        <f t="shared" si="2"/>
        <v>15000000</v>
      </c>
      <c r="V18" s="33"/>
      <c r="W18" s="38"/>
      <c r="X18" s="125"/>
      <c r="Y18" s="125"/>
      <c r="AA18" s="91"/>
    </row>
    <row r="19" spans="1:29" ht="42.75" customHeight="1" x14ac:dyDescent="0.25">
      <c r="A19" s="29"/>
      <c r="B19" s="180" t="s">
        <v>121</v>
      </c>
      <c r="C19" s="200" t="s">
        <v>138</v>
      </c>
      <c r="D19" s="198" t="s">
        <v>48</v>
      </c>
      <c r="E19" s="199" t="s">
        <v>83</v>
      </c>
      <c r="F19" s="199"/>
      <c r="G19" s="199"/>
      <c r="H19" s="199"/>
      <c r="I19" s="32"/>
      <c r="J19" s="101" t="s">
        <v>6</v>
      </c>
      <c r="K19" s="34" t="s">
        <v>7</v>
      </c>
      <c r="L19" s="45">
        <v>35000000</v>
      </c>
      <c r="M19" s="190" t="s">
        <v>1</v>
      </c>
      <c r="N19" s="190">
        <v>100</v>
      </c>
      <c r="O19" s="205">
        <v>1</v>
      </c>
      <c r="P19" s="186">
        <v>0</v>
      </c>
      <c r="Q19" s="187">
        <f t="shared" si="0"/>
        <v>0</v>
      </c>
      <c r="R19" s="205">
        <v>1</v>
      </c>
      <c r="S19" s="188">
        <f t="shared" si="1"/>
        <v>0</v>
      </c>
      <c r="T19" s="189">
        <v>0</v>
      </c>
      <c r="U19" s="45">
        <f t="shared" si="2"/>
        <v>35000000</v>
      </c>
      <c r="V19" s="33"/>
      <c r="W19" s="38"/>
      <c r="X19" s="125"/>
      <c r="Y19" s="125"/>
      <c r="AA19" s="91"/>
      <c r="AB19" s="96"/>
    </row>
    <row r="20" spans="1:29" ht="42.75" customHeight="1" x14ac:dyDescent="0.25">
      <c r="A20" s="29"/>
      <c r="B20" s="180" t="s">
        <v>121</v>
      </c>
      <c r="C20" s="200" t="s">
        <v>140</v>
      </c>
      <c r="D20" s="198" t="s">
        <v>49</v>
      </c>
      <c r="E20" s="199" t="s">
        <v>84</v>
      </c>
      <c r="F20" s="199"/>
      <c r="G20" s="199"/>
      <c r="H20" s="199"/>
      <c r="I20" s="32"/>
      <c r="J20" s="101" t="s">
        <v>6</v>
      </c>
      <c r="K20" s="34" t="s">
        <v>7</v>
      </c>
      <c r="L20" s="45">
        <v>149750000</v>
      </c>
      <c r="M20" s="190" t="s">
        <v>1</v>
      </c>
      <c r="N20" s="190">
        <v>100</v>
      </c>
      <c r="O20" s="205">
        <v>1</v>
      </c>
      <c r="P20" s="186">
        <v>10000000</v>
      </c>
      <c r="Q20" s="187">
        <f t="shared" si="0"/>
        <v>6.67779632721202</v>
      </c>
      <c r="R20" s="205">
        <v>1</v>
      </c>
      <c r="S20" s="188">
        <f t="shared" si="1"/>
        <v>10000000</v>
      </c>
      <c r="T20" s="189">
        <f>Q20</f>
        <v>6.67779632721202</v>
      </c>
      <c r="U20" s="45">
        <f t="shared" si="2"/>
        <v>139750000</v>
      </c>
      <c r="V20" s="33"/>
      <c r="W20" s="38"/>
      <c r="X20" s="125"/>
      <c r="Y20" s="125"/>
      <c r="Z20" s="80"/>
      <c r="AA20" s="92"/>
      <c r="AB20" s="89"/>
      <c r="AC20" s="90"/>
    </row>
    <row r="21" spans="1:29" ht="42.75" customHeight="1" x14ac:dyDescent="0.25">
      <c r="A21" s="29"/>
      <c r="B21" s="180" t="s">
        <v>121</v>
      </c>
      <c r="C21" s="200" t="s">
        <v>139</v>
      </c>
      <c r="D21" s="198" t="s">
        <v>50</v>
      </c>
      <c r="E21" s="199" t="s">
        <v>85</v>
      </c>
      <c r="F21" s="199"/>
      <c r="G21" s="199"/>
      <c r="H21" s="199"/>
      <c r="I21" s="32"/>
      <c r="J21" s="101" t="s">
        <v>6</v>
      </c>
      <c r="K21" s="34" t="s">
        <v>7</v>
      </c>
      <c r="L21" s="45">
        <v>75000000</v>
      </c>
      <c r="M21" s="190" t="s">
        <v>1</v>
      </c>
      <c r="N21" s="190">
        <v>100</v>
      </c>
      <c r="O21" s="205">
        <v>1</v>
      </c>
      <c r="P21" s="186">
        <v>3365000</v>
      </c>
      <c r="Q21" s="187">
        <f t="shared" si="0"/>
        <v>4.4866666666666664</v>
      </c>
      <c r="R21" s="205">
        <v>1</v>
      </c>
      <c r="S21" s="188">
        <f t="shared" si="1"/>
        <v>3365000</v>
      </c>
      <c r="T21" s="189">
        <f>Q21</f>
        <v>4.4866666666666664</v>
      </c>
      <c r="U21" s="45">
        <f t="shared" si="2"/>
        <v>71635000</v>
      </c>
      <c r="V21" s="33"/>
      <c r="W21" s="38"/>
      <c r="X21" s="125"/>
      <c r="Y21" s="125"/>
    </row>
    <row r="22" spans="1:29" ht="55.2" x14ac:dyDescent="0.25">
      <c r="A22" s="29"/>
      <c r="B22" s="180" t="s">
        <v>121</v>
      </c>
      <c r="C22" s="200" t="s">
        <v>141</v>
      </c>
      <c r="D22" s="198" t="s">
        <v>51</v>
      </c>
      <c r="E22" s="199" t="s">
        <v>93</v>
      </c>
      <c r="F22" s="199"/>
      <c r="G22" s="199"/>
      <c r="H22" s="199"/>
      <c r="I22" s="32"/>
      <c r="J22" s="101" t="s">
        <v>6</v>
      </c>
      <c r="K22" s="34" t="s">
        <v>7</v>
      </c>
      <c r="L22" s="45">
        <v>693600000</v>
      </c>
      <c r="M22" s="190" t="s">
        <v>1</v>
      </c>
      <c r="N22" s="190">
        <v>100</v>
      </c>
      <c r="O22" s="205">
        <v>1</v>
      </c>
      <c r="P22" s="186">
        <v>128180000</v>
      </c>
      <c r="Q22" s="187">
        <f t="shared" si="0"/>
        <v>18.480392156862745</v>
      </c>
      <c r="R22" s="205">
        <v>1</v>
      </c>
      <c r="S22" s="188">
        <f t="shared" si="1"/>
        <v>128180000</v>
      </c>
      <c r="T22" s="189">
        <f>Q22</f>
        <v>18.480392156862745</v>
      </c>
      <c r="U22" s="45">
        <f t="shared" si="2"/>
        <v>565420000</v>
      </c>
      <c r="V22" s="33"/>
      <c r="W22" s="38"/>
      <c r="X22" s="167"/>
      <c r="Y22" s="167"/>
      <c r="Z22" s="80"/>
      <c r="AB22" s="89"/>
    </row>
    <row r="23" spans="1:29" x14ac:dyDescent="0.25">
      <c r="A23" s="29"/>
      <c r="B23" s="148"/>
      <c r="C23" s="41"/>
      <c r="D23" s="31"/>
      <c r="E23" s="31"/>
      <c r="F23" s="31"/>
      <c r="G23" s="31"/>
      <c r="H23" s="31"/>
      <c r="I23" s="32"/>
      <c r="J23" s="38"/>
      <c r="K23" s="34"/>
      <c r="L23" s="35"/>
      <c r="M23" s="35"/>
      <c r="N23" s="35"/>
      <c r="O23" s="202"/>
      <c r="P23" s="98"/>
      <c r="Q23" s="44"/>
      <c r="R23" s="202"/>
      <c r="S23" s="99"/>
      <c r="T23" s="37"/>
      <c r="U23" s="33"/>
      <c r="V23" s="33"/>
      <c r="W23" s="38"/>
      <c r="X23" s="125"/>
      <c r="Y23" s="125"/>
    </row>
    <row r="24" spans="1:29" s="128" customFormat="1" ht="16.95" customHeight="1" x14ac:dyDescent="0.25">
      <c r="A24" s="131" t="s">
        <v>3</v>
      </c>
      <c r="B24" s="141"/>
      <c r="C24" s="149"/>
      <c r="D24" s="127" t="s">
        <v>8</v>
      </c>
      <c r="E24" s="127"/>
      <c r="F24" s="127"/>
      <c r="G24" s="127"/>
      <c r="H24" s="127"/>
      <c r="I24" s="133"/>
      <c r="J24" s="134"/>
      <c r="K24" s="150"/>
      <c r="L24" s="155">
        <f>SUM(L25:L25)</f>
        <v>30000000</v>
      </c>
      <c r="M24" s="155"/>
      <c r="N24" s="155"/>
      <c r="O24" s="203"/>
      <c r="P24" s="151">
        <f>SUM(P25:P25)</f>
        <v>400000</v>
      </c>
      <c r="Q24" s="152">
        <f>SUM(P24/L24)*100</f>
        <v>1.3333333333333335</v>
      </c>
      <c r="R24" s="203"/>
      <c r="S24" s="153">
        <f>SUM(S25:S25)</f>
        <v>9902999.9999999981</v>
      </c>
      <c r="T24" s="156">
        <f>SUM(T25:T25)</f>
        <v>33.01</v>
      </c>
      <c r="U24" s="132">
        <f>SUM(U25:U25)</f>
        <v>29600000</v>
      </c>
      <c r="V24" s="154"/>
      <c r="W24" s="134"/>
      <c r="X24" s="166"/>
      <c r="Y24" s="166"/>
      <c r="Z24" s="129"/>
      <c r="AA24" s="130"/>
    </row>
    <row r="25" spans="1:29" ht="71.25" customHeight="1" x14ac:dyDescent="0.25">
      <c r="A25" s="29"/>
      <c r="B25" s="180" t="s">
        <v>121</v>
      </c>
      <c r="C25" s="200" t="s">
        <v>142</v>
      </c>
      <c r="D25" s="198" t="s">
        <v>38</v>
      </c>
      <c r="E25" s="199" t="s">
        <v>70</v>
      </c>
      <c r="F25" s="199"/>
      <c r="G25" s="199"/>
      <c r="H25" s="199"/>
      <c r="I25" s="206"/>
      <c r="J25" s="207" t="s">
        <v>6</v>
      </c>
      <c r="K25" s="208" t="s">
        <v>7</v>
      </c>
      <c r="L25" s="45">
        <v>30000000</v>
      </c>
      <c r="M25" s="190" t="s">
        <v>1</v>
      </c>
      <c r="N25" s="190">
        <v>100</v>
      </c>
      <c r="O25" s="204">
        <v>1</v>
      </c>
      <c r="P25" s="188">
        <v>400000</v>
      </c>
      <c r="Q25" s="209">
        <f>P25/L25*100</f>
        <v>1.3333333333333335</v>
      </c>
      <c r="R25" s="204">
        <v>1</v>
      </c>
      <c r="S25" s="188">
        <f>SUM(T25*L25)/100</f>
        <v>9902999.9999999981</v>
      </c>
      <c r="T25" s="210">
        <v>33.01</v>
      </c>
      <c r="U25" s="211">
        <f>SUM(L25-P25)</f>
        <v>29600000</v>
      </c>
      <c r="V25" s="211"/>
      <c r="W25" s="212"/>
      <c r="X25" s="213"/>
      <c r="Y25" s="125"/>
    </row>
    <row r="26" spans="1:29" x14ac:dyDescent="0.25">
      <c r="A26" s="29"/>
      <c r="B26" s="148"/>
      <c r="C26" s="41"/>
      <c r="D26" s="42"/>
      <c r="E26" s="31"/>
      <c r="F26" s="31"/>
      <c r="G26" s="31"/>
      <c r="H26" s="31"/>
      <c r="I26" s="32"/>
      <c r="J26" s="101"/>
      <c r="K26" s="34"/>
      <c r="L26" s="47"/>
      <c r="M26" s="47"/>
      <c r="N26" s="47"/>
      <c r="O26" s="201"/>
      <c r="P26" s="98"/>
      <c r="Q26" s="44"/>
      <c r="R26" s="201"/>
      <c r="S26" s="99"/>
      <c r="T26" s="44"/>
      <c r="U26" s="33"/>
      <c r="V26" s="33"/>
      <c r="W26" s="38"/>
      <c r="X26" s="125"/>
      <c r="Y26" s="125"/>
    </row>
    <row r="27" spans="1:29" s="128" customFormat="1" ht="16.95" customHeight="1" x14ac:dyDescent="0.25">
      <c r="A27" s="131" t="s">
        <v>10</v>
      </c>
      <c r="B27" s="141"/>
      <c r="C27" s="149"/>
      <c r="D27" s="127" t="s">
        <v>12</v>
      </c>
      <c r="E27" s="127"/>
      <c r="F27" s="127"/>
      <c r="G27" s="127"/>
      <c r="H27" s="127"/>
      <c r="I27" s="133"/>
      <c r="J27" s="134"/>
      <c r="K27" s="150"/>
      <c r="L27" s="155">
        <f>SUM(L28:L29)</f>
        <v>26000000</v>
      </c>
      <c r="M27" s="155"/>
      <c r="N27" s="155"/>
      <c r="O27" s="203"/>
      <c r="P27" s="151">
        <f>SUM(P28:P29)</f>
        <v>1000000</v>
      </c>
      <c r="Q27" s="152">
        <f>SUM(P27/L27)*100</f>
        <v>3.8461538461538463</v>
      </c>
      <c r="R27" s="203"/>
      <c r="S27" s="153">
        <f>SUM(S28:S29)</f>
        <v>1000000</v>
      </c>
      <c r="T27" s="152">
        <f>SUM(T28:T29)/2</f>
        <v>50</v>
      </c>
      <c r="U27" s="132">
        <f>SUM(U28:U29)</f>
        <v>25000000</v>
      </c>
      <c r="V27" s="154"/>
      <c r="W27" s="134"/>
      <c r="X27" s="166"/>
      <c r="Y27" s="166"/>
      <c r="Z27" s="129"/>
      <c r="AA27" s="130"/>
    </row>
    <row r="28" spans="1:29" ht="31.5" customHeight="1" x14ac:dyDescent="0.25">
      <c r="A28" s="48"/>
      <c r="B28" s="226" t="s">
        <v>143</v>
      </c>
      <c r="C28" s="200" t="s">
        <v>144</v>
      </c>
      <c r="D28" s="198" t="s">
        <v>38</v>
      </c>
      <c r="E28" s="199" t="s">
        <v>13</v>
      </c>
      <c r="F28" s="199"/>
      <c r="G28" s="199"/>
      <c r="H28" s="31"/>
      <c r="I28" s="32"/>
      <c r="J28" s="101" t="s">
        <v>6</v>
      </c>
      <c r="K28" s="34" t="s">
        <v>7</v>
      </c>
      <c r="L28" s="45">
        <v>1000000</v>
      </c>
      <c r="M28" s="190" t="s">
        <v>1</v>
      </c>
      <c r="N28" s="190">
        <v>100</v>
      </c>
      <c r="O28" s="204">
        <v>1</v>
      </c>
      <c r="P28" s="186">
        <v>1000000</v>
      </c>
      <c r="Q28" s="210">
        <f>SUM(P28/L28)*100</f>
        <v>100</v>
      </c>
      <c r="R28" s="204">
        <v>1</v>
      </c>
      <c r="S28" s="188">
        <f>SUM(T28*L28)/100</f>
        <v>1000000</v>
      </c>
      <c r="T28" s="189">
        <v>100</v>
      </c>
      <c r="U28" s="33">
        <f>SUM(L28-P28)</f>
        <v>0</v>
      </c>
      <c r="V28" s="33"/>
      <c r="W28" s="38"/>
      <c r="X28" s="125"/>
      <c r="Y28" s="125"/>
    </row>
    <row r="29" spans="1:29" ht="31.5" customHeight="1" x14ac:dyDescent="0.25">
      <c r="A29" s="29"/>
      <c r="B29" s="226" t="s">
        <v>143</v>
      </c>
      <c r="C29" s="200" t="s">
        <v>144</v>
      </c>
      <c r="D29" s="198" t="s">
        <v>39</v>
      </c>
      <c r="E29" s="199" t="s">
        <v>69</v>
      </c>
      <c r="F29" s="199"/>
      <c r="G29" s="199"/>
      <c r="H29" s="31"/>
      <c r="I29" s="32"/>
      <c r="J29" s="101" t="s">
        <v>6</v>
      </c>
      <c r="K29" s="34" t="s">
        <v>7</v>
      </c>
      <c r="L29" s="45">
        <v>25000000</v>
      </c>
      <c r="M29" s="190" t="s">
        <v>1</v>
      </c>
      <c r="N29" s="190">
        <v>100</v>
      </c>
      <c r="O29" s="204">
        <v>1</v>
      </c>
      <c r="P29" s="186">
        <v>0</v>
      </c>
      <c r="Q29" s="210">
        <f>SUM(P29/L29)*100</f>
        <v>0</v>
      </c>
      <c r="R29" s="204">
        <v>1</v>
      </c>
      <c r="S29" s="188">
        <f>SUM(T29*L29)/100</f>
        <v>0</v>
      </c>
      <c r="T29" s="189">
        <v>0</v>
      </c>
      <c r="U29" s="33">
        <f>SUM(L29-P29)</f>
        <v>25000000</v>
      </c>
      <c r="V29" s="33"/>
      <c r="W29" s="38"/>
      <c r="X29" s="125"/>
      <c r="Y29" s="125"/>
    </row>
    <row r="30" spans="1:29" x14ac:dyDescent="0.25">
      <c r="A30" s="29"/>
      <c r="B30" s="148"/>
      <c r="C30" s="41"/>
      <c r="D30" s="199"/>
      <c r="E30" s="199"/>
      <c r="F30" s="199"/>
      <c r="G30" s="199"/>
      <c r="H30" s="31"/>
      <c r="I30" s="32"/>
      <c r="J30" s="38"/>
      <c r="K30" s="34"/>
      <c r="L30" s="35"/>
      <c r="M30" s="35"/>
      <c r="N30" s="35"/>
      <c r="O30" s="202"/>
      <c r="P30" s="186"/>
      <c r="Q30" s="229"/>
      <c r="R30" s="230"/>
      <c r="S30" s="188"/>
      <c r="T30" s="189"/>
      <c r="U30" s="33"/>
      <c r="V30" s="33"/>
      <c r="W30" s="38"/>
      <c r="X30" s="125"/>
      <c r="Y30" s="125"/>
    </row>
    <row r="31" spans="1:29" s="128" customFormat="1" ht="16.95" customHeight="1" x14ac:dyDescent="0.25">
      <c r="A31" s="131" t="s">
        <v>11</v>
      </c>
      <c r="B31" s="141"/>
      <c r="C31" s="149"/>
      <c r="D31" s="216" t="s">
        <v>71</v>
      </c>
      <c r="E31" s="216"/>
      <c r="F31" s="216"/>
      <c r="G31" s="216"/>
      <c r="H31" s="127"/>
      <c r="I31" s="133"/>
      <c r="J31" s="134"/>
      <c r="K31" s="150"/>
      <c r="L31" s="155">
        <f>SUM(L33:L37)</f>
        <v>19500000</v>
      </c>
      <c r="M31" s="155"/>
      <c r="N31" s="155"/>
      <c r="O31" s="203"/>
      <c r="P31" s="231">
        <f>SUM(P33:P37)</f>
        <v>0</v>
      </c>
      <c r="Q31" s="232">
        <f>SUM(P31/L31)*100</f>
        <v>0</v>
      </c>
      <c r="R31" s="233"/>
      <c r="S31" s="234">
        <f>SUM(S33:S37)</f>
        <v>0</v>
      </c>
      <c r="T31" s="232">
        <f>SUM(T33:T37)/5</f>
        <v>0</v>
      </c>
      <c r="U31" s="132">
        <f>SUM(U33:U37)</f>
        <v>19500000</v>
      </c>
      <c r="V31" s="154"/>
      <c r="W31" s="134"/>
      <c r="X31" s="166"/>
      <c r="Y31" s="166"/>
      <c r="Z31" s="129"/>
      <c r="AA31" s="130"/>
    </row>
    <row r="32" spans="1:29" s="128" customFormat="1" ht="16.95" customHeight="1" x14ac:dyDescent="0.25">
      <c r="A32" s="157"/>
      <c r="B32" s="158"/>
      <c r="C32" s="149"/>
      <c r="D32" s="216" t="s">
        <v>72</v>
      </c>
      <c r="E32" s="216"/>
      <c r="F32" s="216"/>
      <c r="G32" s="216"/>
      <c r="H32" s="127"/>
      <c r="I32" s="133"/>
      <c r="J32" s="134"/>
      <c r="K32" s="150"/>
      <c r="L32" s="155"/>
      <c r="M32" s="155"/>
      <c r="N32" s="155"/>
      <c r="O32" s="203"/>
      <c r="P32" s="231"/>
      <c r="Q32" s="232"/>
      <c r="R32" s="233"/>
      <c r="S32" s="234"/>
      <c r="T32" s="235"/>
      <c r="U32" s="132"/>
      <c r="V32" s="154"/>
      <c r="W32" s="134"/>
      <c r="X32" s="166"/>
      <c r="Y32" s="166"/>
      <c r="Z32" s="129"/>
      <c r="AA32" s="130"/>
    </row>
    <row r="33" spans="1:86" ht="59.25" customHeight="1" x14ac:dyDescent="0.25">
      <c r="A33" s="29"/>
      <c r="B33" s="226" t="s">
        <v>145</v>
      </c>
      <c r="C33" s="200" t="s">
        <v>146</v>
      </c>
      <c r="D33" s="198" t="s">
        <v>38</v>
      </c>
      <c r="E33" s="199" t="s">
        <v>68</v>
      </c>
      <c r="F33" s="199"/>
      <c r="G33" s="199"/>
      <c r="H33" s="31"/>
      <c r="I33" s="32"/>
      <c r="J33" s="101" t="s">
        <v>6</v>
      </c>
      <c r="K33" s="34" t="s">
        <v>7</v>
      </c>
      <c r="L33" s="45">
        <v>3000000</v>
      </c>
      <c r="M33" s="190" t="s">
        <v>1</v>
      </c>
      <c r="N33" s="190">
        <v>100</v>
      </c>
      <c r="O33" s="204">
        <v>1</v>
      </c>
      <c r="P33" s="186">
        <v>0</v>
      </c>
      <c r="Q33" s="210">
        <f>SUM(P33/L33)*100</f>
        <v>0</v>
      </c>
      <c r="R33" s="204">
        <v>1</v>
      </c>
      <c r="S33" s="188">
        <f>SUM(T33*L33)/100</f>
        <v>0</v>
      </c>
      <c r="T33" s="189">
        <v>0</v>
      </c>
      <c r="U33" s="33">
        <f>SUM(L33-P33)</f>
        <v>3000000</v>
      </c>
      <c r="V33" s="33"/>
      <c r="W33" s="38"/>
      <c r="X33" s="125"/>
      <c r="Y33" s="125"/>
    </row>
    <row r="34" spans="1:86" ht="41.4" x14ac:dyDescent="0.25">
      <c r="A34" s="29"/>
      <c r="B34" s="226" t="s">
        <v>145</v>
      </c>
      <c r="C34" s="200" t="s">
        <v>147</v>
      </c>
      <c r="D34" s="198" t="s">
        <v>39</v>
      </c>
      <c r="E34" s="199" t="s">
        <v>67</v>
      </c>
      <c r="F34" s="199"/>
      <c r="G34" s="199"/>
      <c r="H34" s="31"/>
      <c r="I34" s="32"/>
      <c r="J34" s="101" t="s">
        <v>6</v>
      </c>
      <c r="K34" s="34" t="s">
        <v>7</v>
      </c>
      <c r="L34" s="45">
        <v>2000000</v>
      </c>
      <c r="M34" s="190" t="s">
        <v>1</v>
      </c>
      <c r="N34" s="190">
        <v>100</v>
      </c>
      <c r="O34" s="204">
        <v>1</v>
      </c>
      <c r="P34" s="186">
        <v>0</v>
      </c>
      <c r="Q34" s="210">
        <f>SUM(P34/L34)*100</f>
        <v>0</v>
      </c>
      <c r="R34" s="204">
        <v>1</v>
      </c>
      <c r="S34" s="188">
        <f>SUM(T34*L34)/100</f>
        <v>0</v>
      </c>
      <c r="T34" s="189">
        <v>0</v>
      </c>
      <c r="U34" s="33">
        <f>SUM(L34-P34)</f>
        <v>2000000</v>
      </c>
      <c r="V34" s="33"/>
      <c r="W34" s="38"/>
      <c r="X34" s="125"/>
      <c r="Y34" s="125"/>
    </row>
    <row r="35" spans="1:86" ht="27.6" x14ac:dyDescent="0.25">
      <c r="A35" s="29"/>
      <c r="B35" s="226" t="s">
        <v>145</v>
      </c>
      <c r="C35" s="200" t="s">
        <v>148</v>
      </c>
      <c r="D35" s="198" t="s">
        <v>40</v>
      </c>
      <c r="E35" s="199" t="s">
        <v>66</v>
      </c>
      <c r="F35" s="199"/>
      <c r="G35" s="199"/>
      <c r="H35" s="31"/>
      <c r="I35" s="32"/>
      <c r="J35" s="101" t="s">
        <v>6</v>
      </c>
      <c r="K35" s="34" t="s">
        <v>7</v>
      </c>
      <c r="L35" s="45">
        <v>1500000</v>
      </c>
      <c r="M35" s="190" t="s">
        <v>1</v>
      </c>
      <c r="N35" s="190">
        <v>100</v>
      </c>
      <c r="O35" s="204">
        <v>1</v>
      </c>
      <c r="P35" s="186">
        <v>0</v>
      </c>
      <c r="Q35" s="210">
        <f>SUM(P35/L35)*100</f>
        <v>0</v>
      </c>
      <c r="R35" s="204">
        <v>1</v>
      </c>
      <c r="S35" s="188">
        <f>SUM(T35*L35)/100</f>
        <v>0</v>
      </c>
      <c r="T35" s="189">
        <v>0</v>
      </c>
      <c r="U35" s="33">
        <f>SUM(L35-P35)</f>
        <v>1500000</v>
      </c>
      <c r="V35" s="33"/>
      <c r="W35" s="38"/>
      <c r="X35" s="125"/>
      <c r="Y35" s="125"/>
    </row>
    <row r="36" spans="1:86" ht="41.4" x14ac:dyDescent="0.25">
      <c r="A36" s="29"/>
      <c r="B36" s="226" t="s">
        <v>145</v>
      </c>
      <c r="C36" s="200" t="s">
        <v>149</v>
      </c>
      <c r="D36" s="198" t="s">
        <v>41</v>
      </c>
      <c r="E36" s="199" t="s">
        <v>65</v>
      </c>
      <c r="F36" s="199"/>
      <c r="G36" s="199"/>
      <c r="H36" s="31"/>
      <c r="I36" s="32"/>
      <c r="J36" s="101" t="s">
        <v>6</v>
      </c>
      <c r="K36" s="34" t="s">
        <v>7</v>
      </c>
      <c r="L36" s="45">
        <v>5000000</v>
      </c>
      <c r="M36" s="190" t="s">
        <v>1</v>
      </c>
      <c r="N36" s="190">
        <v>100</v>
      </c>
      <c r="O36" s="204">
        <v>1</v>
      </c>
      <c r="P36" s="186">
        <v>0</v>
      </c>
      <c r="Q36" s="210">
        <f>SUM(P36/L36)*100</f>
        <v>0</v>
      </c>
      <c r="R36" s="204">
        <v>1</v>
      </c>
      <c r="S36" s="188">
        <f>SUM(T36*L36)/100</f>
        <v>0</v>
      </c>
      <c r="T36" s="189">
        <v>0</v>
      </c>
      <c r="U36" s="33">
        <f>SUM(L36-P36)</f>
        <v>5000000</v>
      </c>
      <c r="V36" s="33"/>
      <c r="W36" s="38"/>
      <c r="X36" s="125"/>
      <c r="Y36" s="125"/>
    </row>
    <row r="37" spans="1:86" ht="29.25" customHeight="1" x14ac:dyDescent="0.25">
      <c r="A37" s="29"/>
      <c r="B37" s="226" t="s">
        <v>145</v>
      </c>
      <c r="C37" s="200" t="s">
        <v>150</v>
      </c>
      <c r="D37" s="198" t="s">
        <v>42</v>
      </c>
      <c r="E37" s="199" t="s">
        <v>94</v>
      </c>
      <c r="F37" s="199"/>
      <c r="G37" s="199"/>
      <c r="H37" s="31"/>
      <c r="I37" s="32"/>
      <c r="J37" s="101" t="s">
        <v>6</v>
      </c>
      <c r="K37" s="34" t="s">
        <v>7</v>
      </c>
      <c r="L37" s="45">
        <v>8000000</v>
      </c>
      <c r="M37" s="190" t="s">
        <v>1</v>
      </c>
      <c r="N37" s="190">
        <v>100</v>
      </c>
      <c r="O37" s="204">
        <v>1</v>
      </c>
      <c r="P37" s="186">
        <v>0</v>
      </c>
      <c r="Q37" s="210">
        <f>SUM(P37/L37)*100</f>
        <v>0</v>
      </c>
      <c r="R37" s="204">
        <v>1</v>
      </c>
      <c r="S37" s="188">
        <f>SUM(T37*L37)/100</f>
        <v>0</v>
      </c>
      <c r="T37" s="189">
        <v>0</v>
      </c>
      <c r="U37" s="33">
        <f>SUM(L37-P37)</f>
        <v>8000000</v>
      </c>
      <c r="V37" s="33"/>
      <c r="W37" s="38"/>
      <c r="X37" s="125"/>
      <c r="Y37" s="125"/>
    </row>
    <row r="38" spans="1:86" x14ac:dyDescent="0.25">
      <c r="A38" s="29"/>
      <c r="B38" s="148"/>
      <c r="C38" s="41"/>
      <c r="D38" s="198"/>
      <c r="E38" s="199"/>
      <c r="F38" s="199"/>
      <c r="G38" s="199"/>
      <c r="H38" s="31"/>
      <c r="I38" s="32"/>
      <c r="J38" s="38"/>
      <c r="K38" s="34"/>
      <c r="L38" s="35"/>
      <c r="M38" s="35"/>
      <c r="N38" s="35"/>
      <c r="O38" s="202"/>
      <c r="P38" s="186"/>
      <c r="Q38" s="229"/>
      <c r="R38" s="230"/>
      <c r="S38" s="188"/>
      <c r="T38" s="189"/>
      <c r="U38" s="33"/>
      <c r="V38" s="33"/>
      <c r="W38" s="38"/>
      <c r="X38" s="125"/>
      <c r="Y38" s="125"/>
    </row>
    <row r="39" spans="1:86" s="128" customFormat="1" ht="16.95" customHeight="1" x14ac:dyDescent="0.25">
      <c r="A39" s="131" t="s">
        <v>14</v>
      </c>
      <c r="B39" s="141"/>
      <c r="C39" s="149"/>
      <c r="D39" s="227" t="s">
        <v>16</v>
      </c>
      <c r="E39" s="216"/>
      <c r="F39" s="216"/>
      <c r="G39" s="216"/>
      <c r="H39" s="127"/>
      <c r="I39" s="133"/>
      <c r="J39" s="134"/>
      <c r="K39" s="150"/>
      <c r="L39" s="155">
        <f>SUM(L40:L42)</f>
        <v>60900000</v>
      </c>
      <c r="M39" s="155"/>
      <c r="N39" s="155"/>
      <c r="O39" s="203"/>
      <c r="P39" s="231">
        <f>SUM(P40:P42)</f>
        <v>5235000</v>
      </c>
      <c r="Q39" s="232">
        <f>SUM(P39/L39)*100</f>
        <v>8.5960591133004929</v>
      </c>
      <c r="R39" s="233"/>
      <c r="S39" s="234">
        <f>SUM(S40:S42)</f>
        <v>16861210</v>
      </c>
      <c r="T39" s="232">
        <f>S39/L39*100</f>
        <v>27.686715927750409</v>
      </c>
      <c r="U39" s="132">
        <f>SUM(U40:U42)</f>
        <v>55665000</v>
      </c>
      <c r="V39" s="154"/>
      <c r="W39" s="134"/>
      <c r="X39" s="166"/>
      <c r="Y39" s="166"/>
      <c r="Z39" s="129"/>
      <c r="AA39" s="130"/>
    </row>
    <row r="40" spans="1:86" ht="41.4" x14ac:dyDescent="0.25">
      <c r="A40" s="29"/>
      <c r="B40" s="226" t="s">
        <v>121</v>
      </c>
      <c r="C40" s="200" t="s">
        <v>151</v>
      </c>
      <c r="D40" s="198" t="s">
        <v>38</v>
      </c>
      <c r="E40" s="199" t="s">
        <v>86</v>
      </c>
      <c r="F40" s="199"/>
      <c r="G40" s="199"/>
      <c r="H40" s="31"/>
      <c r="I40" s="32"/>
      <c r="J40" s="101" t="s">
        <v>6</v>
      </c>
      <c r="K40" s="34" t="s">
        <v>7</v>
      </c>
      <c r="L40" s="247">
        <v>38700000</v>
      </c>
      <c r="M40" s="190" t="s">
        <v>1</v>
      </c>
      <c r="N40" s="190">
        <v>100</v>
      </c>
      <c r="O40" s="204">
        <v>1</v>
      </c>
      <c r="P40" s="186">
        <v>3895000</v>
      </c>
      <c r="Q40" s="210">
        <f>SUM(P40/L40)*100</f>
        <v>10.064599483204134</v>
      </c>
      <c r="R40" s="204">
        <v>1</v>
      </c>
      <c r="S40" s="188">
        <v>11931210</v>
      </c>
      <c r="T40" s="210">
        <f>(S40/L40)*100</f>
        <v>30.830000000000002</v>
      </c>
      <c r="U40" s="33">
        <f>SUM(L40-P40)</f>
        <v>34805000</v>
      </c>
      <c r="V40" s="33"/>
      <c r="W40" s="38"/>
      <c r="X40" s="38"/>
      <c r="Y40" s="125"/>
      <c r="CH40" s="1" t="s">
        <v>92</v>
      </c>
    </row>
    <row r="41" spans="1:86" ht="55.2" x14ac:dyDescent="0.25">
      <c r="A41" s="29"/>
      <c r="B41" s="226" t="s">
        <v>121</v>
      </c>
      <c r="C41" s="200" t="s">
        <v>152</v>
      </c>
      <c r="D41" s="198" t="s">
        <v>39</v>
      </c>
      <c r="E41" s="199" t="s">
        <v>17</v>
      </c>
      <c r="F41" s="199"/>
      <c r="G41" s="199"/>
      <c r="H41" s="31"/>
      <c r="I41" s="32"/>
      <c r="J41" s="101" t="s">
        <v>6</v>
      </c>
      <c r="K41" s="34" t="s">
        <v>7</v>
      </c>
      <c r="L41" s="248">
        <v>18000000</v>
      </c>
      <c r="M41" s="190" t="s">
        <v>1</v>
      </c>
      <c r="N41" s="190">
        <v>100</v>
      </c>
      <c r="O41" s="204">
        <v>1</v>
      </c>
      <c r="P41" s="186">
        <v>1340000</v>
      </c>
      <c r="Q41" s="210">
        <f>SUM(P41/L41)*100</f>
        <v>7.4444444444444438</v>
      </c>
      <c r="R41" s="204">
        <v>1</v>
      </c>
      <c r="S41" s="188">
        <v>2830000</v>
      </c>
      <c r="T41" s="210">
        <f>(S41/L41)*100</f>
        <v>15.722222222222223</v>
      </c>
      <c r="U41" s="33">
        <f>SUM(L41-P41)</f>
        <v>16660000</v>
      </c>
      <c r="V41" s="33"/>
      <c r="W41" s="38"/>
      <c r="X41" s="125"/>
      <c r="Y41" s="168"/>
    </row>
    <row r="42" spans="1:86" ht="69" x14ac:dyDescent="0.25">
      <c r="A42" s="29"/>
      <c r="B42" s="226" t="s">
        <v>121</v>
      </c>
      <c r="C42" s="200" t="s">
        <v>153</v>
      </c>
      <c r="D42" s="198" t="s">
        <v>40</v>
      </c>
      <c r="E42" s="199" t="s">
        <v>52</v>
      </c>
      <c r="F42" s="199"/>
      <c r="G42" s="199"/>
      <c r="H42" s="31"/>
      <c r="I42" s="32"/>
      <c r="J42" s="101" t="s">
        <v>6</v>
      </c>
      <c r="K42" s="34" t="s">
        <v>7</v>
      </c>
      <c r="L42" s="49">
        <v>4200000</v>
      </c>
      <c r="M42" s="190" t="s">
        <v>1</v>
      </c>
      <c r="N42" s="190">
        <v>100</v>
      </c>
      <c r="O42" s="204">
        <v>1</v>
      </c>
      <c r="P42" s="186">
        <v>0</v>
      </c>
      <c r="Q42" s="210">
        <f>SUM(P42/L42)*100</f>
        <v>0</v>
      </c>
      <c r="R42" s="204">
        <v>1</v>
      </c>
      <c r="S42" s="188">
        <v>2100000</v>
      </c>
      <c r="T42" s="210">
        <f>(S42/L42)*100</f>
        <v>50</v>
      </c>
      <c r="U42" s="33">
        <f>SUM(L42-P42)</f>
        <v>4200000</v>
      </c>
      <c r="V42" s="33"/>
      <c r="W42" s="38"/>
      <c r="X42" s="169"/>
      <c r="Y42" s="125"/>
    </row>
    <row r="43" spans="1:86" x14ac:dyDescent="0.25">
      <c r="A43" s="29"/>
      <c r="B43" s="241"/>
      <c r="C43" s="181"/>
      <c r="D43" s="198"/>
      <c r="E43" s="199"/>
      <c r="F43" s="199"/>
      <c r="G43" s="199"/>
      <c r="H43" s="31"/>
      <c r="I43" s="32"/>
      <c r="J43" s="38"/>
      <c r="K43" s="34"/>
      <c r="L43" s="249"/>
      <c r="M43" s="35"/>
      <c r="N43" s="35"/>
      <c r="O43" s="202"/>
      <c r="P43" s="186"/>
      <c r="Q43" s="229"/>
      <c r="R43" s="230"/>
      <c r="S43" s="188"/>
      <c r="T43" s="189"/>
      <c r="U43" s="33"/>
      <c r="V43" s="33"/>
      <c r="W43" s="38"/>
      <c r="X43" s="125"/>
      <c r="Y43" s="125"/>
      <c r="Z43" s="75"/>
      <c r="AA43" s="87"/>
      <c r="AB43" s="75"/>
    </row>
    <row r="44" spans="1:86" s="128" customFormat="1" ht="16.95" customHeight="1" x14ac:dyDescent="0.25">
      <c r="A44" s="131" t="s">
        <v>15</v>
      </c>
      <c r="B44" s="242"/>
      <c r="C44" s="243"/>
      <c r="D44" s="227" t="s">
        <v>19</v>
      </c>
      <c r="E44" s="216"/>
      <c r="F44" s="216"/>
      <c r="G44" s="216"/>
      <c r="H44" s="127"/>
      <c r="I44" s="133"/>
      <c r="J44" s="134"/>
      <c r="K44" s="150"/>
      <c r="L44" s="250">
        <f>SUM(L45:L56)</f>
        <v>312600000</v>
      </c>
      <c r="M44" s="155"/>
      <c r="N44" s="155"/>
      <c r="O44" s="203"/>
      <c r="P44" s="231">
        <f>SUM(P45:P56)</f>
        <v>38295000</v>
      </c>
      <c r="Q44" s="232">
        <f t="shared" ref="Q44:Q56" si="3">SUM(P44/L44)*100</f>
        <v>12.250479846449135</v>
      </c>
      <c r="R44" s="233"/>
      <c r="S44" s="234">
        <f>SUM(S45:S56)</f>
        <v>113642650</v>
      </c>
      <c r="T44" s="236">
        <f>SUM(T45:T56)/11</f>
        <v>29.761703636363634</v>
      </c>
      <c r="U44" s="132" t="e">
        <f>U45+U46+U47+U48+U49+U50+U51+U52+U53+U54+#REF!+U56</f>
        <v>#REF!</v>
      </c>
      <c r="V44" s="154"/>
      <c r="W44" s="134"/>
      <c r="X44" s="166"/>
      <c r="Y44" s="166"/>
      <c r="Z44" s="159"/>
      <c r="AA44" s="160"/>
      <c r="AB44" s="159"/>
    </row>
    <row r="45" spans="1:86" ht="27.6" x14ac:dyDescent="0.25">
      <c r="A45" s="29"/>
      <c r="B45" s="226" t="s">
        <v>154</v>
      </c>
      <c r="C45" s="200" t="s">
        <v>155</v>
      </c>
      <c r="D45" s="198" t="s">
        <v>38</v>
      </c>
      <c r="E45" s="199" t="s">
        <v>60</v>
      </c>
      <c r="F45" s="199"/>
      <c r="G45" s="199"/>
      <c r="H45" s="31"/>
      <c r="I45" s="32"/>
      <c r="J45" s="101" t="s">
        <v>6</v>
      </c>
      <c r="K45" s="34" t="s">
        <v>7</v>
      </c>
      <c r="L45" s="45">
        <v>35000000</v>
      </c>
      <c r="M45" s="190" t="s">
        <v>1</v>
      </c>
      <c r="N45" s="190">
        <v>100</v>
      </c>
      <c r="O45" s="204">
        <v>1</v>
      </c>
      <c r="P45" s="186">
        <v>11690000</v>
      </c>
      <c r="Q45" s="210">
        <f t="shared" si="3"/>
        <v>33.4</v>
      </c>
      <c r="R45" s="204">
        <v>1</v>
      </c>
      <c r="S45" s="188">
        <v>21826000</v>
      </c>
      <c r="T45" s="189">
        <f>(S45/L45)*100</f>
        <v>62.360000000000007</v>
      </c>
      <c r="U45" s="33">
        <f t="shared" ref="U45:U56" si="4">SUM(L45-P45)</f>
        <v>23310000</v>
      </c>
      <c r="V45" s="33"/>
      <c r="W45" s="38"/>
      <c r="X45" s="38"/>
      <c r="Y45" s="38"/>
      <c r="Z45" s="75"/>
      <c r="AA45" s="87"/>
      <c r="AB45" s="76"/>
    </row>
    <row r="46" spans="1:86" ht="41.4" x14ac:dyDescent="0.25">
      <c r="A46" s="29"/>
      <c r="B46" s="226" t="s">
        <v>156</v>
      </c>
      <c r="C46" s="200" t="s">
        <v>157</v>
      </c>
      <c r="D46" s="198" t="s">
        <v>39</v>
      </c>
      <c r="E46" s="199" t="s">
        <v>20</v>
      </c>
      <c r="F46" s="199"/>
      <c r="G46" s="199"/>
      <c r="H46" s="31"/>
      <c r="I46" s="32"/>
      <c r="J46" s="101" t="s">
        <v>6</v>
      </c>
      <c r="K46" s="34" t="s">
        <v>7</v>
      </c>
      <c r="L46" s="45">
        <v>15000000</v>
      </c>
      <c r="M46" s="190" t="s">
        <v>1</v>
      </c>
      <c r="N46" s="190">
        <v>100</v>
      </c>
      <c r="O46" s="204">
        <v>1</v>
      </c>
      <c r="P46" s="186">
        <v>1500000</v>
      </c>
      <c r="Q46" s="210">
        <f t="shared" si="3"/>
        <v>10</v>
      </c>
      <c r="R46" s="204">
        <v>1</v>
      </c>
      <c r="S46" s="188">
        <v>4200000</v>
      </c>
      <c r="T46" s="189">
        <f>(S46/L46)*100</f>
        <v>28.000000000000004</v>
      </c>
      <c r="U46" s="33">
        <f t="shared" si="4"/>
        <v>13500000</v>
      </c>
      <c r="V46" s="33"/>
      <c r="W46" s="38"/>
      <c r="X46" s="125"/>
      <c r="Y46" s="125"/>
      <c r="Z46" s="75"/>
      <c r="AA46" s="87"/>
      <c r="AB46" s="74"/>
    </row>
    <row r="47" spans="1:86" ht="55.2" x14ac:dyDescent="0.25">
      <c r="A47" s="29"/>
      <c r="B47" s="226" t="s">
        <v>158</v>
      </c>
      <c r="C47" s="200" t="s">
        <v>159</v>
      </c>
      <c r="D47" s="198" t="s">
        <v>40</v>
      </c>
      <c r="E47" s="199" t="s">
        <v>61</v>
      </c>
      <c r="F47" s="199"/>
      <c r="G47" s="199"/>
      <c r="H47" s="31"/>
      <c r="I47" s="32"/>
      <c r="J47" s="101" t="s">
        <v>6</v>
      </c>
      <c r="K47" s="34" t="s">
        <v>7</v>
      </c>
      <c r="L47" s="45">
        <v>50000000</v>
      </c>
      <c r="M47" s="190" t="s">
        <v>1</v>
      </c>
      <c r="N47" s="190">
        <v>100</v>
      </c>
      <c r="O47" s="204">
        <v>1</v>
      </c>
      <c r="P47" s="237">
        <v>7130000</v>
      </c>
      <c r="Q47" s="210">
        <f t="shared" si="3"/>
        <v>14.26</v>
      </c>
      <c r="R47" s="204">
        <v>1</v>
      </c>
      <c r="S47" s="188">
        <v>16913120</v>
      </c>
      <c r="T47" s="189">
        <f>(S47/L47)*100</f>
        <v>33.826239999999999</v>
      </c>
      <c r="U47" s="33">
        <f t="shared" si="4"/>
        <v>42870000</v>
      </c>
      <c r="V47" s="33"/>
      <c r="W47" s="38"/>
      <c r="X47" s="125"/>
      <c r="Y47" s="125"/>
      <c r="Z47" s="75"/>
      <c r="AA47" s="87"/>
      <c r="AB47" s="75"/>
    </row>
    <row r="48" spans="1:86" ht="55.2" x14ac:dyDescent="0.25">
      <c r="A48" s="29"/>
      <c r="B48" s="226" t="s">
        <v>160</v>
      </c>
      <c r="C48" s="200" t="s">
        <v>161</v>
      </c>
      <c r="D48" s="198" t="s">
        <v>41</v>
      </c>
      <c r="E48" s="199" t="s">
        <v>95</v>
      </c>
      <c r="F48" s="199"/>
      <c r="G48" s="199"/>
      <c r="H48" s="31"/>
      <c r="I48" s="32"/>
      <c r="J48" s="101" t="s">
        <v>6</v>
      </c>
      <c r="K48" s="34" t="s">
        <v>7</v>
      </c>
      <c r="L48" s="45">
        <v>1000000</v>
      </c>
      <c r="M48" s="190" t="s">
        <v>1</v>
      </c>
      <c r="N48" s="190">
        <v>100</v>
      </c>
      <c r="O48" s="204">
        <v>1</v>
      </c>
      <c r="P48" s="237">
        <v>0</v>
      </c>
      <c r="Q48" s="210">
        <f t="shared" si="3"/>
        <v>0</v>
      </c>
      <c r="R48" s="204">
        <v>1</v>
      </c>
      <c r="S48" s="188">
        <f>SUM(T48*L48)/100</f>
        <v>0</v>
      </c>
      <c r="T48" s="189">
        <v>0</v>
      </c>
      <c r="U48" s="33">
        <f t="shared" si="4"/>
        <v>1000000</v>
      </c>
      <c r="V48" s="33"/>
      <c r="W48" s="38"/>
      <c r="X48" s="170"/>
      <c r="Y48" s="170"/>
      <c r="Z48" s="75"/>
      <c r="AA48" s="87"/>
      <c r="AB48" s="75"/>
    </row>
    <row r="49" spans="1:28" ht="41.4" x14ac:dyDescent="0.25">
      <c r="A49" s="50"/>
      <c r="B49" s="244" t="s">
        <v>162</v>
      </c>
      <c r="C49" s="245" t="s">
        <v>163</v>
      </c>
      <c r="D49" s="228" t="s">
        <v>42</v>
      </c>
      <c r="E49" s="219" t="s">
        <v>21</v>
      </c>
      <c r="F49" s="219"/>
      <c r="G49" s="219"/>
      <c r="H49" s="51"/>
      <c r="I49" s="52"/>
      <c r="J49" s="50" t="s">
        <v>6</v>
      </c>
      <c r="K49" s="53" t="s">
        <v>7</v>
      </c>
      <c r="L49" s="46">
        <v>69100000</v>
      </c>
      <c r="M49" s="190" t="s">
        <v>1</v>
      </c>
      <c r="N49" s="190">
        <v>100</v>
      </c>
      <c r="O49" s="204">
        <v>1</v>
      </c>
      <c r="P49" s="237">
        <v>8100000</v>
      </c>
      <c r="Q49" s="210">
        <f t="shared" si="3"/>
        <v>11.722141823444284</v>
      </c>
      <c r="R49" s="204">
        <v>1</v>
      </c>
      <c r="S49" s="188">
        <v>9211030</v>
      </c>
      <c r="T49" s="189">
        <f>(S49/L49)*100</f>
        <v>13.33</v>
      </c>
      <c r="U49" s="33">
        <f t="shared" si="4"/>
        <v>61000000</v>
      </c>
      <c r="V49" s="54"/>
      <c r="W49" s="55"/>
      <c r="X49" s="171"/>
      <c r="Y49" s="125"/>
      <c r="Z49" s="75"/>
      <c r="AA49" s="87"/>
      <c r="AB49" s="75"/>
    </row>
    <row r="50" spans="1:28" ht="72.75" customHeight="1" x14ac:dyDescent="0.25">
      <c r="A50" s="50"/>
      <c r="B50" s="244" t="s">
        <v>164</v>
      </c>
      <c r="C50" s="245" t="s">
        <v>165</v>
      </c>
      <c r="D50" s="228" t="s">
        <v>43</v>
      </c>
      <c r="E50" s="219" t="s">
        <v>62</v>
      </c>
      <c r="F50" s="219"/>
      <c r="G50" s="219"/>
      <c r="H50" s="51"/>
      <c r="I50" s="52"/>
      <c r="J50" s="50" t="s">
        <v>6</v>
      </c>
      <c r="K50" s="53" t="s">
        <v>7</v>
      </c>
      <c r="L50" s="46">
        <v>60000000</v>
      </c>
      <c r="M50" s="190" t="s">
        <v>1</v>
      </c>
      <c r="N50" s="190">
        <v>100</v>
      </c>
      <c r="O50" s="204">
        <v>1</v>
      </c>
      <c r="P50" s="237">
        <v>2315000</v>
      </c>
      <c r="Q50" s="210">
        <f t="shared" si="3"/>
        <v>3.8583333333333329</v>
      </c>
      <c r="R50" s="204">
        <v>1</v>
      </c>
      <c r="S50" s="188">
        <v>32317500</v>
      </c>
      <c r="T50" s="189">
        <f>(S50/L50)*100</f>
        <v>53.862500000000004</v>
      </c>
      <c r="U50" s="33">
        <f t="shared" si="4"/>
        <v>57685000</v>
      </c>
      <c r="V50" s="55"/>
      <c r="W50" s="9"/>
      <c r="X50" s="55"/>
      <c r="Y50" s="55"/>
      <c r="Z50" s="81"/>
      <c r="AA50" s="87"/>
      <c r="AB50" s="76"/>
    </row>
    <row r="51" spans="1:28" ht="59.25" customHeight="1" x14ac:dyDescent="0.25">
      <c r="A51" s="29"/>
      <c r="B51" s="226" t="s">
        <v>156</v>
      </c>
      <c r="C51" s="200" t="s">
        <v>166</v>
      </c>
      <c r="D51" s="198" t="s">
        <v>44</v>
      </c>
      <c r="E51" s="199" t="s">
        <v>63</v>
      </c>
      <c r="F51" s="199"/>
      <c r="G51" s="199"/>
      <c r="H51" s="31"/>
      <c r="I51" s="32"/>
      <c r="J51" s="101" t="s">
        <v>6</v>
      </c>
      <c r="K51" s="34" t="s">
        <v>7</v>
      </c>
      <c r="L51" s="45">
        <v>15000000</v>
      </c>
      <c r="M51" s="190" t="s">
        <v>1</v>
      </c>
      <c r="N51" s="190">
        <v>100</v>
      </c>
      <c r="O51" s="204">
        <v>1</v>
      </c>
      <c r="P51" s="186">
        <v>7560000</v>
      </c>
      <c r="Q51" s="210">
        <f t="shared" si="3"/>
        <v>50.4</v>
      </c>
      <c r="R51" s="204">
        <v>1</v>
      </c>
      <c r="S51" s="188">
        <v>11625000</v>
      </c>
      <c r="T51" s="189">
        <f>(S51/L51)*100</f>
        <v>77.5</v>
      </c>
      <c r="U51" s="33">
        <f t="shared" si="4"/>
        <v>7440000</v>
      </c>
      <c r="V51" s="38"/>
      <c r="W51" s="9"/>
      <c r="X51" s="38"/>
      <c r="Y51" s="38"/>
      <c r="Z51" s="75"/>
      <c r="AA51" s="88"/>
      <c r="AB51" s="73"/>
    </row>
    <row r="52" spans="1:28" ht="41.4" x14ac:dyDescent="0.25">
      <c r="A52" s="29"/>
      <c r="B52" s="226" t="s">
        <v>167</v>
      </c>
      <c r="C52" s="200" t="s">
        <v>168</v>
      </c>
      <c r="D52" s="198" t="s">
        <v>45</v>
      </c>
      <c r="E52" s="199" t="s">
        <v>87</v>
      </c>
      <c r="F52" s="199"/>
      <c r="G52" s="199"/>
      <c r="H52" s="31"/>
      <c r="I52" s="32"/>
      <c r="J52" s="101" t="s">
        <v>6</v>
      </c>
      <c r="K52" s="34" t="s">
        <v>7</v>
      </c>
      <c r="L52" s="45">
        <v>2000000</v>
      </c>
      <c r="M52" s="190" t="s">
        <v>1</v>
      </c>
      <c r="N52" s="190">
        <v>100</v>
      </c>
      <c r="O52" s="204">
        <v>1</v>
      </c>
      <c r="P52" s="186">
        <v>0</v>
      </c>
      <c r="Q52" s="210">
        <f t="shared" si="3"/>
        <v>0</v>
      </c>
      <c r="R52" s="204">
        <v>1</v>
      </c>
      <c r="S52" s="188">
        <f>SUM(T52*L52)/100</f>
        <v>0</v>
      </c>
      <c r="T52" s="189">
        <v>0</v>
      </c>
      <c r="U52" s="33">
        <f t="shared" si="4"/>
        <v>2000000</v>
      </c>
      <c r="V52" s="38"/>
      <c r="W52" s="9"/>
      <c r="X52" s="38"/>
      <c r="Y52" s="38"/>
      <c r="Z52" s="75"/>
      <c r="AA52" s="88"/>
      <c r="AB52" s="73"/>
    </row>
    <row r="53" spans="1:28" ht="86.25" customHeight="1" x14ac:dyDescent="0.25">
      <c r="A53" s="29"/>
      <c r="B53" s="226" t="s">
        <v>169</v>
      </c>
      <c r="C53" s="200" t="s">
        <v>170</v>
      </c>
      <c r="D53" s="198" t="s">
        <v>46</v>
      </c>
      <c r="E53" s="199" t="s">
        <v>96</v>
      </c>
      <c r="F53" s="199"/>
      <c r="G53" s="199"/>
      <c r="H53" s="31"/>
      <c r="I53" s="32"/>
      <c r="J53" s="101" t="s">
        <v>6</v>
      </c>
      <c r="K53" s="34" t="s">
        <v>7</v>
      </c>
      <c r="L53" s="45">
        <v>30000000</v>
      </c>
      <c r="M53" s="190" t="s">
        <v>1</v>
      </c>
      <c r="N53" s="190">
        <v>100</v>
      </c>
      <c r="O53" s="204">
        <v>1</v>
      </c>
      <c r="P53" s="186">
        <v>0</v>
      </c>
      <c r="Q53" s="210">
        <f t="shared" si="3"/>
        <v>0</v>
      </c>
      <c r="R53" s="204">
        <v>1</v>
      </c>
      <c r="S53" s="188">
        <v>17550000</v>
      </c>
      <c r="T53" s="189">
        <f>(S53/L53)*100</f>
        <v>58.5</v>
      </c>
      <c r="U53" s="33">
        <f t="shared" si="4"/>
        <v>30000000</v>
      </c>
      <c r="V53" s="33"/>
      <c r="W53" s="38"/>
      <c r="X53" s="125"/>
      <c r="Y53" s="125"/>
      <c r="Z53" s="75"/>
      <c r="AA53" s="88"/>
      <c r="AB53" s="73"/>
    </row>
    <row r="54" spans="1:28" ht="45" customHeight="1" x14ac:dyDescent="0.25">
      <c r="A54" s="29"/>
      <c r="B54" s="226" t="s">
        <v>171</v>
      </c>
      <c r="C54" s="200" t="s">
        <v>172</v>
      </c>
      <c r="D54" s="198" t="s">
        <v>47</v>
      </c>
      <c r="E54" s="199" t="s">
        <v>64</v>
      </c>
      <c r="F54" s="199"/>
      <c r="G54" s="199"/>
      <c r="H54" s="31"/>
      <c r="I54" s="32"/>
      <c r="J54" s="101" t="s">
        <v>6</v>
      </c>
      <c r="K54" s="34" t="s">
        <v>7</v>
      </c>
      <c r="L54" s="45">
        <v>500000</v>
      </c>
      <c r="M54" s="190" t="s">
        <v>1</v>
      </c>
      <c r="N54" s="190">
        <v>100</v>
      </c>
      <c r="O54" s="204">
        <v>1</v>
      </c>
      <c r="P54" s="186">
        <v>0</v>
      </c>
      <c r="Q54" s="210">
        <f t="shared" si="3"/>
        <v>0</v>
      </c>
      <c r="R54" s="204">
        <v>1</v>
      </c>
      <c r="S54" s="188">
        <f>SUM(T54*L54)/100</f>
        <v>0</v>
      </c>
      <c r="T54" s="189">
        <v>0</v>
      </c>
      <c r="U54" s="33">
        <f t="shared" si="4"/>
        <v>500000</v>
      </c>
      <c r="V54" s="33"/>
      <c r="W54" s="38"/>
      <c r="X54" s="125"/>
      <c r="Y54" s="125"/>
    </row>
    <row r="55" spans="1:28" ht="69" x14ac:dyDescent="0.25">
      <c r="A55" s="29"/>
      <c r="B55" s="226" t="s">
        <v>173</v>
      </c>
      <c r="C55" s="200" t="s">
        <v>174</v>
      </c>
      <c r="D55" s="199" t="s">
        <v>48</v>
      </c>
      <c r="E55" s="199" t="s">
        <v>52</v>
      </c>
      <c r="F55" s="199"/>
      <c r="G55" s="199"/>
      <c r="H55" s="31"/>
      <c r="I55" s="32"/>
      <c r="J55" s="101"/>
      <c r="K55" s="34"/>
      <c r="L55" s="45">
        <v>30000000</v>
      </c>
      <c r="M55" s="190" t="s">
        <v>1</v>
      </c>
      <c r="N55" s="190">
        <v>100</v>
      </c>
      <c r="O55" s="204">
        <v>1</v>
      </c>
      <c r="P55" s="186">
        <v>0</v>
      </c>
      <c r="Q55" s="210">
        <f t="shared" si="3"/>
        <v>0</v>
      </c>
      <c r="R55" s="204">
        <v>1</v>
      </c>
      <c r="S55" s="188">
        <f>SUM(T55*L55)/100</f>
        <v>0</v>
      </c>
      <c r="T55" s="189">
        <v>0</v>
      </c>
      <c r="U55" s="33">
        <f t="shared" si="4"/>
        <v>30000000</v>
      </c>
      <c r="V55" s="33"/>
      <c r="W55" s="38"/>
      <c r="X55" s="125"/>
      <c r="Y55" s="125"/>
    </row>
    <row r="56" spans="1:28" ht="41.4" x14ac:dyDescent="0.25">
      <c r="A56" s="29"/>
      <c r="B56" s="226" t="s">
        <v>175</v>
      </c>
      <c r="C56" s="200" t="s">
        <v>176</v>
      </c>
      <c r="D56" s="199" t="s">
        <v>49</v>
      </c>
      <c r="E56" s="199" t="s">
        <v>22</v>
      </c>
      <c r="F56" s="199"/>
      <c r="G56" s="199"/>
      <c r="H56" s="31"/>
      <c r="I56" s="32"/>
      <c r="J56" s="101" t="s">
        <v>6</v>
      </c>
      <c r="K56" s="34" t="s">
        <v>7</v>
      </c>
      <c r="L56" s="45">
        <v>5000000</v>
      </c>
      <c r="M56" s="190" t="s">
        <v>1</v>
      </c>
      <c r="N56" s="190">
        <v>100</v>
      </c>
      <c r="O56" s="204">
        <v>1</v>
      </c>
      <c r="P56" s="186">
        <v>0</v>
      </c>
      <c r="Q56" s="210">
        <f t="shared" si="3"/>
        <v>0</v>
      </c>
      <c r="R56" s="204">
        <v>1</v>
      </c>
      <c r="S56" s="188">
        <f>SUM(T56*L56)/100</f>
        <v>0</v>
      </c>
      <c r="T56" s="189">
        <v>0</v>
      </c>
      <c r="U56" s="33">
        <f t="shared" si="4"/>
        <v>5000000</v>
      </c>
      <c r="V56" s="33"/>
      <c r="W56" s="38"/>
      <c r="X56" s="125"/>
      <c r="Y56" s="125"/>
    </row>
    <row r="57" spans="1:28" x14ac:dyDescent="0.25">
      <c r="A57" s="29"/>
      <c r="B57" s="241"/>
      <c r="C57" s="181"/>
      <c r="D57" s="199"/>
      <c r="E57" s="199"/>
      <c r="F57" s="199"/>
      <c r="G57" s="199"/>
      <c r="H57" s="31"/>
      <c r="I57" s="32"/>
      <c r="J57" s="38"/>
      <c r="K57" s="34"/>
      <c r="L57" s="249"/>
      <c r="M57" s="35"/>
      <c r="N57" s="35"/>
      <c r="O57" s="202"/>
      <c r="P57" s="186"/>
      <c r="Q57" s="229"/>
      <c r="R57" s="230"/>
      <c r="S57" s="188"/>
      <c r="T57" s="189"/>
      <c r="U57" s="33"/>
      <c r="V57" s="33"/>
      <c r="W57" s="38"/>
      <c r="X57" s="125"/>
      <c r="Y57" s="125"/>
    </row>
    <row r="58" spans="1:28" s="128" customFormat="1" ht="16.95" customHeight="1" x14ac:dyDescent="0.25">
      <c r="A58" s="131" t="s">
        <v>18</v>
      </c>
      <c r="B58" s="242"/>
      <c r="C58" s="243"/>
      <c r="D58" s="216" t="s">
        <v>24</v>
      </c>
      <c r="E58" s="216"/>
      <c r="F58" s="216"/>
      <c r="G58" s="216"/>
      <c r="H58" s="127"/>
      <c r="I58" s="133"/>
      <c r="J58" s="134"/>
      <c r="K58" s="150"/>
      <c r="L58" s="250">
        <f>SUM(L59:L65)</f>
        <v>118510000</v>
      </c>
      <c r="M58" s="155"/>
      <c r="N58" s="155"/>
      <c r="O58" s="203"/>
      <c r="P58" s="231">
        <f>SUM(P59:P65)</f>
        <v>19396185</v>
      </c>
      <c r="Q58" s="232">
        <f t="shared" ref="Q58:Q65" si="5">SUM(P58/L58)*100</f>
        <v>16.366707450848033</v>
      </c>
      <c r="R58" s="233"/>
      <c r="S58" s="234">
        <f>SUM(S59:S65)</f>
        <v>24356185</v>
      </c>
      <c r="T58" s="232">
        <f>S58/L58*100</f>
        <v>20.552008269344359</v>
      </c>
      <c r="U58" s="132">
        <f>SUM(U59:U65)</f>
        <v>89113815</v>
      </c>
      <c r="V58" s="154"/>
      <c r="W58" s="134"/>
      <c r="X58" s="166"/>
      <c r="Y58" s="166"/>
      <c r="Z58" s="129"/>
      <c r="AA58" s="130"/>
    </row>
    <row r="59" spans="1:28" ht="42.75" customHeight="1" x14ac:dyDescent="0.25">
      <c r="A59" s="48"/>
      <c r="B59" s="226" t="s">
        <v>177</v>
      </c>
      <c r="C59" s="200" t="s">
        <v>178</v>
      </c>
      <c r="D59" s="198" t="s">
        <v>38</v>
      </c>
      <c r="E59" s="199" t="s">
        <v>89</v>
      </c>
      <c r="F59" s="199"/>
      <c r="G59" s="199"/>
      <c r="H59" s="31"/>
      <c r="I59" s="32"/>
      <c r="J59" s="101" t="s">
        <v>6</v>
      </c>
      <c r="K59" s="34" t="s">
        <v>7</v>
      </c>
      <c r="L59" s="45">
        <v>73010000</v>
      </c>
      <c r="M59" s="190" t="s">
        <v>1</v>
      </c>
      <c r="N59" s="190">
        <v>100</v>
      </c>
      <c r="O59" s="204">
        <v>1</v>
      </c>
      <c r="P59" s="186">
        <v>14606185</v>
      </c>
      <c r="Q59" s="210">
        <f t="shared" si="5"/>
        <v>20.005732091494316</v>
      </c>
      <c r="R59" s="204">
        <v>1</v>
      </c>
      <c r="S59" s="188">
        <f>P59</f>
        <v>14606185</v>
      </c>
      <c r="T59" s="189">
        <f>(S59/L59)*100</f>
        <v>20.005732091494316</v>
      </c>
      <c r="U59" s="33">
        <f>SUM(L59-P59)</f>
        <v>58403815</v>
      </c>
      <c r="V59" s="33"/>
      <c r="W59" s="38"/>
      <c r="X59" s="125"/>
      <c r="Y59" s="125"/>
    </row>
    <row r="60" spans="1:28" ht="69" x14ac:dyDescent="0.25">
      <c r="A60" s="29"/>
      <c r="B60" s="226" t="s">
        <v>179</v>
      </c>
      <c r="C60" s="200" t="s">
        <v>180</v>
      </c>
      <c r="D60" s="198" t="s">
        <v>39</v>
      </c>
      <c r="E60" s="199" t="s">
        <v>25</v>
      </c>
      <c r="F60" s="199"/>
      <c r="G60" s="199"/>
      <c r="H60" s="31"/>
      <c r="I60" s="32"/>
      <c r="J60" s="101" t="s">
        <v>6</v>
      </c>
      <c r="K60" s="34" t="s">
        <v>7</v>
      </c>
      <c r="L60" s="45">
        <v>20000000</v>
      </c>
      <c r="M60" s="190" t="s">
        <v>1</v>
      </c>
      <c r="N60" s="190">
        <v>100</v>
      </c>
      <c r="O60" s="204">
        <v>1</v>
      </c>
      <c r="P60" s="186">
        <v>4790000</v>
      </c>
      <c r="Q60" s="210">
        <f t="shared" si="5"/>
        <v>23.95</v>
      </c>
      <c r="R60" s="204">
        <v>1</v>
      </c>
      <c r="S60" s="188">
        <v>9750000</v>
      </c>
      <c r="T60" s="189">
        <f>(S60/L60)*100</f>
        <v>48.75</v>
      </c>
      <c r="U60" s="33">
        <f>SUM(L60-P60)</f>
        <v>15210000</v>
      </c>
      <c r="V60" s="33"/>
      <c r="W60" s="38"/>
      <c r="X60" s="125"/>
      <c r="Y60" s="125"/>
    </row>
    <row r="61" spans="1:28" ht="41.4" x14ac:dyDescent="0.25">
      <c r="A61" s="29"/>
      <c r="B61" s="226" t="s">
        <v>181</v>
      </c>
      <c r="C61" s="200" t="s">
        <v>182</v>
      </c>
      <c r="D61" s="198" t="s">
        <v>40</v>
      </c>
      <c r="E61" s="199" t="s">
        <v>97</v>
      </c>
      <c r="F61" s="199"/>
      <c r="G61" s="199"/>
      <c r="H61" s="31"/>
      <c r="I61" s="32"/>
      <c r="J61" s="101" t="s">
        <v>6</v>
      </c>
      <c r="K61" s="34" t="s">
        <v>7</v>
      </c>
      <c r="L61" s="45">
        <v>10000000</v>
      </c>
      <c r="M61" s="190" t="s">
        <v>1</v>
      </c>
      <c r="N61" s="190">
        <v>100</v>
      </c>
      <c r="O61" s="204">
        <v>1</v>
      </c>
      <c r="P61" s="186">
        <v>0</v>
      </c>
      <c r="Q61" s="210">
        <f t="shared" si="5"/>
        <v>0</v>
      </c>
      <c r="R61" s="204">
        <v>1</v>
      </c>
      <c r="S61" s="188">
        <f>SUM(T61*L61)/100</f>
        <v>0</v>
      </c>
      <c r="T61" s="189">
        <v>0</v>
      </c>
      <c r="U61" s="33">
        <f>SUM(L61-P61)</f>
        <v>10000000</v>
      </c>
      <c r="V61" s="33"/>
      <c r="W61" s="38"/>
      <c r="X61" s="125"/>
      <c r="Y61" s="125"/>
    </row>
    <row r="62" spans="1:28" ht="69" x14ac:dyDescent="0.25">
      <c r="A62" s="29"/>
      <c r="B62" s="226" t="s">
        <v>183</v>
      </c>
      <c r="C62" s="200" t="s">
        <v>184</v>
      </c>
      <c r="D62" s="199" t="s">
        <v>41</v>
      </c>
      <c r="E62" s="199" t="s">
        <v>98</v>
      </c>
      <c r="F62" s="199"/>
      <c r="G62" s="199"/>
      <c r="H62" s="31"/>
      <c r="I62" s="32"/>
      <c r="J62" s="101"/>
      <c r="K62" s="34"/>
      <c r="L62" s="45">
        <v>10000000</v>
      </c>
      <c r="M62" s="190" t="s">
        <v>1</v>
      </c>
      <c r="N62" s="190">
        <v>100</v>
      </c>
      <c r="O62" s="204">
        <v>1</v>
      </c>
      <c r="P62" s="186">
        <v>0</v>
      </c>
      <c r="Q62" s="210">
        <f t="shared" si="5"/>
        <v>0</v>
      </c>
      <c r="R62" s="204">
        <v>1</v>
      </c>
      <c r="S62" s="188">
        <f>SUM(T62*L62)/100</f>
        <v>0</v>
      </c>
      <c r="T62" s="189">
        <v>0</v>
      </c>
      <c r="U62" s="33"/>
      <c r="V62" s="33"/>
      <c r="W62" s="38"/>
      <c r="X62" s="125"/>
      <c r="Y62" s="125"/>
    </row>
    <row r="63" spans="1:28" ht="55.2" x14ac:dyDescent="0.25">
      <c r="A63" s="29"/>
      <c r="B63" s="226" t="s">
        <v>185</v>
      </c>
      <c r="C63" s="200" t="s">
        <v>186</v>
      </c>
      <c r="D63" s="199" t="s">
        <v>42</v>
      </c>
      <c r="E63" s="199" t="s">
        <v>91</v>
      </c>
      <c r="F63" s="199"/>
      <c r="G63" s="199"/>
      <c r="H63" s="31"/>
      <c r="I63" s="32"/>
      <c r="J63" s="101" t="s">
        <v>6</v>
      </c>
      <c r="K63" s="34" t="s">
        <v>7</v>
      </c>
      <c r="L63" s="45">
        <v>500000</v>
      </c>
      <c r="M63" s="190" t="s">
        <v>1</v>
      </c>
      <c r="N63" s="190">
        <v>100</v>
      </c>
      <c r="O63" s="204">
        <v>1</v>
      </c>
      <c r="P63" s="186">
        <v>0</v>
      </c>
      <c r="Q63" s="210">
        <f t="shared" si="5"/>
        <v>0</v>
      </c>
      <c r="R63" s="204">
        <v>1</v>
      </c>
      <c r="S63" s="188">
        <f>SUM(T63*L63)/100</f>
        <v>0</v>
      </c>
      <c r="T63" s="189">
        <v>0</v>
      </c>
      <c r="U63" s="33">
        <f>SUM(L63-P63)</f>
        <v>500000</v>
      </c>
      <c r="V63" s="33"/>
      <c r="W63" s="38"/>
      <c r="X63" s="125"/>
      <c r="Y63" s="125"/>
    </row>
    <row r="64" spans="1:28" ht="55.2" x14ac:dyDescent="0.25">
      <c r="A64" s="29"/>
      <c r="B64" s="226" t="s">
        <v>187</v>
      </c>
      <c r="C64" s="200" t="s">
        <v>188</v>
      </c>
      <c r="D64" s="199" t="s">
        <v>43</v>
      </c>
      <c r="E64" s="199" t="s">
        <v>52</v>
      </c>
      <c r="F64" s="199"/>
      <c r="G64" s="199"/>
      <c r="H64" s="31"/>
      <c r="I64" s="32"/>
      <c r="J64" s="101" t="s">
        <v>6</v>
      </c>
      <c r="K64" s="34" t="s">
        <v>7</v>
      </c>
      <c r="L64" s="45">
        <v>4000000</v>
      </c>
      <c r="M64" s="190" t="s">
        <v>1</v>
      </c>
      <c r="N64" s="190">
        <v>100</v>
      </c>
      <c r="O64" s="204">
        <v>1</v>
      </c>
      <c r="P64" s="186">
        <v>0</v>
      </c>
      <c r="Q64" s="210">
        <f t="shared" si="5"/>
        <v>0</v>
      </c>
      <c r="R64" s="204">
        <v>1</v>
      </c>
      <c r="S64" s="188">
        <f>SUM(T64*L64)/100</f>
        <v>0</v>
      </c>
      <c r="T64" s="189">
        <v>0</v>
      </c>
      <c r="U64" s="33">
        <f>SUM(L64-P64)</f>
        <v>4000000</v>
      </c>
      <c r="V64" s="33"/>
      <c r="W64" s="38"/>
      <c r="X64" s="125"/>
      <c r="Y64" s="125"/>
    </row>
    <row r="65" spans="1:29" ht="69" x14ac:dyDescent="0.25">
      <c r="A65" s="29"/>
      <c r="B65" s="226" t="s">
        <v>189</v>
      </c>
      <c r="C65" s="200" t="s">
        <v>190</v>
      </c>
      <c r="D65" s="219" t="s">
        <v>44</v>
      </c>
      <c r="E65" s="199" t="s">
        <v>26</v>
      </c>
      <c r="F65" s="199"/>
      <c r="G65" s="199"/>
      <c r="H65" s="31"/>
      <c r="I65" s="32"/>
      <c r="J65" s="101" t="s">
        <v>6</v>
      </c>
      <c r="K65" s="34" t="s">
        <v>7</v>
      </c>
      <c r="L65" s="45">
        <v>1000000</v>
      </c>
      <c r="M65" s="190" t="s">
        <v>1</v>
      </c>
      <c r="N65" s="190">
        <v>100</v>
      </c>
      <c r="O65" s="204">
        <v>1</v>
      </c>
      <c r="P65" s="186">
        <v>0</v>
      </c>
      <c r="Q65" s="210">
        <f t="shared" si="5"/>
        <v>0</v>
      </c>
      <c r="R65" s="204">
        <v>1</v>
      </c>
      <c r="S65" s="188">
        <f>SUM(T65*L65)/100</f>
        <v>0</v>
      </c>
      <c r="T65" s="189">
        <v>0</v>
      </c>
      <c r="U65" s="33">
        <f>SUM(L65-P65)</f>
        <v>1000000</v>
      </c>
      <c r="V65" s="33"/>
      <c r="W65" s="38"/>
      <c r="X65" s="125"/>
      <c r="Y65" s="125"/>
    </row>
    <row r="66" spans="1:29" s="78" customFormat="1" ht="17.100000000000001" customHeight="1" x14ac:dyDescent="0.25">
      <c r="A66" s="29"/>
      <c r="B66" s="241"/>
      <c r="C66" s="181"/>
      <c r="D66" s="228"/>
      <c r="E66" s="199"/>
      <c r="F66" s="199"/>
      <c r="G66" s="199"/>
      <c r="H66" s="31"/>
      <c r="I66" s="32"/>
      <c r="J66" s="101"/>
      <c r="K66" s="34"/>
      <c r="L66" s="47"/>
      <c r="M66" s="47"/>
      <c r="N66" s="47"/>
      <c r="O66" s="201"/>
      <c r="P66" s="186"/>
      <c r="Q66" s="210"/>
      <c r="R66" s="201"/>
      <c r="S66" s="188"/>
      <c r="T66" s="189"/>
      <c r="U66" s="33"/>
      <c r="V66" s="33"/>
      <c r="W66" s="38"/>
      <c r="X66" s="125"/>
      <c r="Y66" s="125"/>
      <c r="AA66" s="84"/>
      <c r="AB66" s="1"/>
      <c r="AC66" s="1"/>
    </row>
    <row r="67" spans="1:29" s="129" customFormat="1" ht="16.95" customHeight="1" x14ac:dyDescent="0.25">
      <c r="A67" s="131" t="s">
        <v>23</v>
      </c>
      <c r="B67" s="242"/>
      <c r="C67" s="243"/>
      <c r="D67" s="216" t="s">
        <v>28</v>
      </c>
      <c r="E67" s="216"/>
      <c r="F67" s="216"/>
      <c r="G67" s="216"/>
      <c r="H67" s="127"/>
      <c r="I67" s="133"/>
      <c r="J67" s="134"/>
      <c r="K67" s="150"/>
      <c r="L67" s="250">
        <f>SUM(L69:L74)</f>
        <v>62000000</v>
      </c>
      <c r="M67" s="155"/>
      <c r="N67" s="155"/>
      <c r="O67" s="203"/>
      <c r="P67" s="231">
        <f>SUM(P69:P74)</f>
        <v>4400000</v>
      </c>
      <c r="Q67" s="232">
        <f>SUM(P67/L67)*100</f>
        <v>7.096774193548387</v>
      </c>
      <c r="R67" s="233"/>
      <c r="S67" s="234">
        <f>SUM(S69:S74)</f>
        <v>5000000</v>
      </c>
      <c r="T67" s="232">
        <f>S67/L67*100</f>
        <v>8.064516129032258</v>
      </c>
      <c r="U67" s="132">
        <f>SUM(U69:U74)</f>
        <v>2000000</v>
      </c>
      <c r="V67" s="154"/>
      <c r="W67" s="134"/>
      <c r="X67" s="166"/>
      <c r="Y67" s="166"/>
      <c r="AA67" s="130"/>
      <c r="AB67" s="128"/>
      <c r="AC67" s="128"/>
    </row>
    <row r="68" spans="1:29" s="129" customFormat="1" ht="16.95" customHeight="1" x14ac:dyDescent="0.25">
      <c r="A68" s="157"/>
      <c r="B68" s="246"/>
      <c r="C68" s="243"/>
      <c r="D68" s="216" t="s">
        <v>29</v>
      </c>
      <c r="E68" s="216"/>
      <c r="F68" s="216"/>
      <c r="G68" s="216"/>
      <c r="H68" s="127"/>
      <c r="I68" s="133"/>
      <c r="J68" s="134"/>
      <c r="K68" s="150"/>
      <c r="L68" s="250"/>
      <c r="M68" s="155"/>
      <c r="N68" s="155"/>
      <c r="O68" s="203"/>
      <c r="P68" s="231"/>
      <c r="Q68" s="232"/>
      <c r="R68" s="233"/>
      <c r="S68" s="234"/>
      <c r="T68" s="235"/>
      <c r="U68" s="132"/>
      <c r="V68" s="154"/>
      <c r="W68" s="134"/>
      <c r="X68" s="166"/>
      <c r="Y68" s="166"/>
      <c r="AA68" s="130"/>
      <c r="AB68" s="128"/>
      <c r="AC68" s="128"/>
    </row>
    <row r="69" spans="1:29" s="78" customFormat="1" ht="41.4" x14ac:dyDescent="0.25">
      <c r="A69" s="29"/>
      <c r="B69" s="226" t="s">
        <v>191</v>
      </c>
      <c r="C69" s="200" t="s">
        <v>192</v>
      </c>
      <c r="D69" s="198" t="s">
        <v>38</v>
      </c>
      <c r="E69" s="199" t="s">
        <v>57</v>
      </c>
      <c r="F69" s="199"/>
      <c r="G69" s="199"/>
      <c r="H69" s="31"/>
      <c r="I69" s="32"/>
      <c r="J69" s="101" t="s">
        <v>6</v>
      </c>
      <c r="K69" s="34" t="s">
        <v>7</v>
      </c>
      <c r="L69" s="45">
        <v>1000000</v>
      </c>
      <c r="M69" s="190" t="s">
        <v>1</v>
      </c>
      <c r="N69" s="190">
        <v>100</v>
      </c>
      <c r="O69" s="204">
        <v>1</v>
      </c>
      <c r="P69" s="186">
        <v>0</v>
      </c>
      <c r="Q69" s="210">
        <f>SUM(P69/L69)*100</f>
        <v>0</v>
      </c>
      <c r="R69" s="204">
        <v>1</v>
      </c>
      <c r="S69" s="188">
        <f>SUM(T69*L69)/100</f>
        <v>0</v>
      </c>
      <c r="T69" s="189">
        <v>0</v>
      </c>
      <c r="U69" s="33">
        <f>SUM(L69-P69)</f>
        <v>1000000</v>
      </c>
      <c r="V69" s="33"/>
      <c r="W69" s="38"/>
      <c r="X69" s="125"/>
      <c r="Y69" s="125"/>
      <c r="AA69" s="84"/>
      <c r="AB69" s="1"/>
      <c r="AC69" s="1"/>
    </row>
    <row r="70" spans="1:29" s="78" customFormat="1" ht="69" x14ac:dyDescent="0.25">
      <c r="A70" s="29"/>
      <c r="B70" s="226" t="s">
        <v>193</v>
      </c>
      <c r="C70" s="200" t="s">
        <v>194</v>
      </c>
      <c r="D70" s="199" t="s">
        <v>39</v>
      </c>
      <c r="E70" s="199" t="s">
        <v>99</v>
      </c>
      <c r="F70" s="199"/>
      <c r="G70" s="199"/>
      <c r="H70" s="31"/>
      <c r="I70" s="32"/>
      <c r="J70" s="101"/>
      <c r="K70" s="34"/>
      <c r="L70" s="45">
        <v>10000000</v>
      </c>
      <c r="M70" s="190" t="s">
        <v>1</v>
      </c>
      <c r="N70" s="190">
        <v>100</v>
      </c>
      <c r="O70" s="204">
        <v>1</v>
      </c>
      <c r="P70" s="186">
        <v>0</v>
      </c>
      <c r="Q70" s="210">
        <f>SUM(P70/L70)*100</f>
        <v>0</v>
      </c>
      <c r="R70" s="204">
        <v>1</v>
      </c>
      <c r="S70" s="188">
        <f>SUM(T70*L70)/100</f>
        <v>0</v>
      </c>
      <c r="T70" s="189">
        <v>0</v>
      </c>
      <c r="U70" s="33"/>
      <c r="V70" s="33"/>
      <c r="W70" s="38"/>
      <c r="X70" s="125"/>
      <c r="Y70" s="125"/>
      <c r="AA70" s="84"/>
      <c r="AB70" s="1"/>
      <c r="AC70" s="1"/>
    </row>
    <row r="71" spans="1:29" s="78" customFormat="1" ht="41.4" x14ac:dyDescent="0.25">
      <c r="A71" s="29"/>
      <c r="B71" s="226" t="s">
        <v>195</v>
      </c>
      <c r="C71" s="200" t="s">
        <v>196</v>
      </c>
      <c r="D71" s="199" t="s">
        <v>40</v>
      </c>
      <c r="E71" s="199" t="s">
        <v>100</v>
      </c>
      <c r="F71" s="199"/>
      <c r="G71" s="199"/>
      <c r="H71" s="31"/>
      <c r="I71" s="32"/>
      <c r="J71" s="101"/>
      <c r="K71" s="34"/>
      <c r="L71" s="45">
        <v>50000000</v>
      </c>
      <c r="M71" s="190" t="s">
        <v>1</v>
      </c>
      <c r="N71" s="190">
        <v>100</v>
      </c>
      <c r="O71" s="204">
        <v>1</v>
      </c>
      <c r="P71" s="186">
        <v>4400000</v>
      </c>
      <c r="Q71" s="210">
        <f>SUM(P71/L71)*100</f>
        <v>8.7999999999999989</v>
      </c>
      <c r="R71" s="204">
        <v>1</v>
      </c>
      <c r="S71" s="188">
        <f>SUM(T71*L71)/100</f>
        <v>5000000</v>
      </c>
      <c r="T71" s="189">
        <v>10</v>
      </c>
      <c r="U71" s="33"/>
      <c r="V71" s="33"/>
      <c r="W71" s="38"/>
      <c r="X71" s="125"/>
      <c r="Y71" s="125"/>
      <c r="AA71" s="84"/>
      <c r="AB71" s="1"/>
      <c r="AC71" s="1"/>
    </row>
    <row r="72" spans="1:29" s="78" customFormat="1" ht="16.95" customHeight="1" x14ac:dyDescent="0.25">
      <c r="A72" s="29"/>
      <c r="B72" s="226" t="s">
        <v>197</v>
      </c>
      <c r="C72" s="200" t="s">
        <v>198</v>
      </c>
      <c r="D72" s="199" t="s">
        <v>41</v>
      </c>
      <c r="E72" s="199" t="s">
        <v>58</v>
      </c>
      <c r="F72" s="199"/>
      <c r="G72" s="199"/>
      <c r="H72" s="31"/>
      <c r="I72" s="32"/>
      <c r="J72" s="101" t="s">
        <v>6</v>
      </c>
      <c r="K72" s="34" t="s">
        <v>7</v>
      </c>
      <c r="L72" s="45">
        <v>500000</v>
      </c>
      <c r="M72" s="190" t="s">
        <v>1</v>
      </c>
      <c r="N72" s="190">
        <v>100</v>
      </c>
      <c r="O72" s="204">
        <v>1</v>
      </c>
      <c r="P72" s="186">
        <v>0</v>
      </c>
      <c r="Q72" s="210">
        <f>SUM(P72/L72)*100</f>
        <v>0</v>
      </c>
      <c r="R72" s="204">
        <v>1</v>
      </c>
      <c r="S72" s="188">
        <f>SUM(T72*L72)/100</f>
        <v>0</v>
      </c>
      <c r="T72" s="189">
        <v>0</v>
      </c>
      <c r="U72" s="33">
        <f>SUM(L72-P72)</f>
        <v>500000</v>
      </c>
      <c r="V72" s="33"/>
      <c r="W72" s="38"/>
      <c r="X72" s="125"/>
      <c r="Y72" s="125"/>
      <c r="AA72" s="84"/>
      <c r="AB72" s="1"/>
      <c r="AC72" s="1"/>
    </row>
    <row r="73" spans="1:29" s="78" customFormat="1" ht="16.95" customHeight="1" x14ac:dyDescent="0.25">
      <c r="A73" s="29"/>
      <c r="B73" s="226"/>
      <c r="C73" s="200" t="s">
        <v>199</v>
      </c>
      <c r="D73" s="198"/>
      <c r="E73" s="199" t="s">
        <v>59</v>
      </c>
      <c r="F73" s="199"/>
      <c r="G73" s="199"/>
      <c r="H73" s="31"/>
      <c r="I73" s="32"/>
      <c r="J73" s="101"/>
      <c r="K73" s="34"/>
      <c r="L73" s="45"/>
      <c r="M73" s="47"/>
      <c r="N73" s="47"/>
      <c r="O73" s="204"/>
      <c r="P73" s="186"/>
      <c r="Q73" s="210"/>
      <c r="R73" s="204"/>
      <c r="S73" s="188"/>
      <c r="T73" s="189"/>
      <c r="U73" s="33"/>
      <c r="V73" s="33"/>
      <c r="W73" s="38"/>
      <c r="X73" s="125"/>
      <c r="Y73" s="125"/>
      <c r="AA73" s="84"/>
      <c r="AB73" s="1"/>
      <c r="AC73" s="1"/>
    </row>
    <row r="74" spans="1:29" s="78" customFormat="1" ht="55.2" x14ac:dyDescent="0.25">
      <c r="A74" s="29"/>
      <c r="B74" s="226" t="s">
        <v>201</v>
      </c>
      <c r="C74" s="200" t="s">
        <v>200</v>
      </c>
      <c r="D74" s="219" t="s">
        <v>42</v>
      </c>
      <c r="E74" s="199" t="s">
        <v>30</v>
      </c>
      <c r="F74" s="199"/>
      <c r="G74" s="199"/>
      <c r="H74" s="31"/>
      <c r="I74" s="32"/>
      <c r="J74" s="101" t="s">
        <v>6</v>
      </c>
      <c r="K74" s="34" t="s">
        <v>7</v>
      </c>
      <c r="L74" s="45">
        <v>500000</v>
      </c>
      <c r="M74" s="190" t="s">
        <v>1</v>
      </c>
      <c r="N74" s="190">
        <v>100</v>
      </c>
      <c r="O74" s="204">
        <v>1</v>
      </c>
      <c r="P74" s="186">
        <v>0</v>
      </c>
      <c r="Q74" s="210">
        <f>SUM(P74/L74)*100</f>
        <v>0</v>
      </c>
      <c r="R74" s="204">
        <v>1</v>
      </c>
      <c r="S74" s="188">
        <f>SUM(T74*L74)/100</f>
        <v>0</v>
      </c>
      <c r="T74" s="189">
        <v>0</v>
      </c>
      <c r="U74" s="33">
        <f>SUM(L74-P74)</f>
        <v>500000</v>
      </c>
      <c r="V74" s="33"/>
      <c r="W74" s="38"/>
      <c r="X74" s="125"/>
      <c r="Y74" s="125"/>
      <c r="AA74" s="84"/>
      <c r="AB74" s="1"/>
      <c r="AC74" s="1"/>
    </row>
    <row r="75" spans="1:29" s="78" customFormat="1" x14ac:dyDescent="0.25">
      <c r="A75" s="29"/>
      <c r="B75" s="241"/>
      <c r="C75" s="181"/>
      <c r="D75" s="198"/>
      <c r="E75" s="199"/>
      <c r="F75" s="199"/>
      <c r="G75" s="199"/>
      <c r="H75" s="31"/>
      <c r="I75" s="32"/>
      <c r="J75" s="38"/>
      <c r="K75" s="34"/>
      <c r="L75" s="249"/>
      <c r="M75" s="35"/>
      <c r="N75" s="35"/>
      <c r="O75" s="202"/>
      <c r="P75" s="186"/>
      <c r="Q75" s="229"/>
      <c r="R75" s="230"/>
      <c r="S75" s="188"/>
      <c r="T75" s="189"/>
      <c r="U75" s="33"/>
      <c r="V75" s="33"/>
      <c r="W75" s="38"/>
      <c r="X75" s="125"/>
      <c r="Y75" s="125"/>
      <c r="AA75" s="84"/>
      <c r="AB75" s="1"/>
      <c r="AC75" s="1"/>
    </row>
    <row r="76" spans="1:29" s="129" customFormat="1" ht="16.95" customHeight="1" x14ac:dyDescent="0.25">
      <c r="A76" s="131" t="s">
        <v>27</v>
      </c>
      <c r="B76" s="242"/>
      <c r="C76" s="243"/>
      <c r="D76" s="216" t="s">
        <v>56</v>
      </c>
      <c r="E76" s="216"/>
      <c r="F76" s="216"/>
      <c r="G76" s="216"/>
      <c r="H76" s="127"/>
      <c r="I76" s="133"/>
      <c r="J76" s="134"/>
      <c r="K76" s="150"/>
      <c r="L76" s="250">
        <f>SUM(L77:L80)</f>
        <v>107100000</v>
      </c>
      <c r="M76" s="155"/>
      <c r="N76" s="155"/>
      <c r="O76" s="203"/>
      <c r="P76" s="231">
        <f>SUM(P77:P80)</f>
        <v>2215400</v>
      </c>
      <c r="Q76" s="232">
        <f>SUM(P76/L76)*100</f>
        <v>2.0685340802987859</v>
      </c>
      <c r="R76" s="233"/>
      <c r="S76" s="234">
        <f>SUM(S77:S80)</f>
        <v>21667000</v>
      </c>
      <c r="T76" s="232">
        <f>S76/L76*100</f>
        <v>20.230625583566759</v>
      </c>
      <c r="U76" s="132">
        <f>SUM(U77:U80)</f>
        <v>104884600</v>
      </c>
      <c r="V76" s="154"/>
      <c r="W76" s="134"/>
      <c r="X76" s="166"/>
      <c r="Y76" s="166"/>
      <c r="AA76" s="130"/>
      <c r="AB76" s="128"/>
      <c r="AC76" s="128"/>
    </row>
    <row r="77" spans="1:29" s="78" customFormat="1" ht="27.6" x14ac:dyDescent="0.25">
      <c r="A77" s="29"/>
      <c r="B77" s="226" t="s">
        <v>202</v>
      </c>
      <c r="C77" s="200" t="s">
        <v>203</v>
      </c>
      <c r="D77" s="198" t="s">
        <v>38</v>
      </c>
      <c r="E77" s="199" t="s">
        <v>90</v>
      </c>
      <c r="F77" s="199"/>
      <c r="G77" s="199"/>
      <c r="H77" s="31"/>
      <c r="I77" s="32"/>
      <c r="J77" s="101" t="s">
        <v>6</v>
      </c>
      <c r="K77" s="34" t="s">
        <v>7</v>
      </c>
      <c r="L77" s="45">
        <v>5000000</v>
      </c>
      <c r="M77" s="190" t="s">
        <v>1</v>
      </c>
      <c r="N77" s="190">
        <v>100</v>
      </c>
      <c r="O77" s="204">
        <v>1</v>
      </c>
      <c r="P77" s="186">
        <v>0</v>
      </c>
      <c r="Q77" s="210">
        <f>SUM(P77/L77)*100</f>
        <v>0</v>
      </c>
      <c r="R77" s="204">
        <v>1</v>
      </c>
      <c r="S77" s="188">
        <f>SUM(T77*L77)/100</f>
        <v>0</v>
      </c>
      <c r="T77" s="189">
        <v>0</v>
      </c>
      <c r="U77" s="33">
        <f>SUM(L77-P77)</f>
        <v>5000000</v>
      </c>
      <c r="V77" s="33"/>
      <c r="W77" s="38"/>
      <c r="X77" s="125"/>
      <c r="Y77" s="125"/>
      <c r="AA77" s="84"/>
      <c r="AB77" s="1"/>
      <c r="AC77" s="1"/>
    </row>
    <row r="78" spans="1:29" s="78" customFormat="1" ht="69" x14ac:dyDescent="0.25">
      <c r="A78" s="29"/>
      <c r="B78" s="226" t="s">
        <v>204</v>
      </c>
      <c r="C78" s="200" t="s">
        <v>205</v>
      </c>
      <c r="D78" s="198" t="s">
        <v>39</v>
      </c>
      <c r="E78" s="199" t="s">
        <v>53</v>
      </c>
      <c r="F78" s="199"/>
      <c r="G78" s="199"/>
      <c r="H78" s="31"/>
      <c r="I78" s="32"/>
      <c r="J78" s="101" t="s">
        <v>6</v>
      </c>
      <c r="K78" s="34" t="s">
        <v>7</v>
      </c>
      <c r="L78" s="45">
        <v>5000000</v>
      </c>
      <c r="M78" s="190" t="s">
        <v>1</v>
      </c>
      <c r="N78" s="190">
        <v>100</v>
      </c>
      <c r="O78" s="204">
        <v>1</v>
      </c>
      <c r="P78" s="186">
        <v>0</v>
      </c>
      <c r="Q78" s="210">
        <f>SUM(P78/L78)*100</f>
        <v>0</v>
      </c>
      <c r="R78" s="204">
        <v>1</v>
      </c>
      <c r="S78" s="188">
        <f>SUM(T78*L78)/100</f>
        <v>0</v>
      </c>
      <c r="T78" s="189">
        <v>0</v>
      </c>
      <c r="U78" s="33">
        <f>SUM(L78-P78)</f>
        <v>5000000</v>
      </c>
      <c r="V78" s="33"/>
      <c r="W78" s="38" t="s">
        <v>9</v>
      </c>
      <c r="X78" s="125"/>
      <c r="Y78" s="125"/>
      <c r="AA78" s="84"/>
      <c r="AB78" s="1"/>
      <c r="AC78" s="1"/>
    </row>
    <row r="79" spans="1:29" s="78" customFormat="1" ht="41.4" x14ac:dyDescent="0.25">
      <c r="A79" s="29"/>
      <c r="B79" s="226" t="s">
        <v>193</v>
      </c>
      <c r="C79" s="200" t="s">
        <v>206</v>
      </c>
      <c r="D79" s="198" t="s">
        <v>40</v>
      </c>
      <c r="E79" s="199" t="s">
        <v>52</v>
      </c>
      <c r="F79" s="199"/>
      <c r="G79" s="199"/>
      <c r="H79" s="31"/>
      <c r="I79" s="32"/>
      <c r="J79" s="101" t="s">
        <v>6</v>
      </c>
      <c r="K79" s="34" t="s">
        <v>7</v>
      </c>
      <c r="L79" s="45">
        <v>7000000</v>
      </c>
      <c r="M79" s="190" t="s">
        <v>1</v>
      </c>
      <c r="N79" s="190">
        <v>100</v>
      </c>
      <c r="O79" s="204">
        <v>1</v>
      </c>
      <c r="P79" s="186">
        <v>0</v>
      </c>
      <c r="Q79" s="210">
        <f>SUM(P79/L79)*100</f>
        <v>0</v>
      </c>
      <c r="R79" s="204">
        <v>1</v>
      </c>
      <c r="S79" s="188">
        <f>SUM(T79*L79)/100</f>
        <v>0</v>
      </c>
      <c r="T79" s="189">
        <v>0</v>
      </c>
      <c r="U79" s="33">
        <f>SUM(L79-P79)</f>
        <v>7000000</v>
      </c>
      <c r="V79" s="33"/>
      <c r="W79" s="38"/>
      <c r="X79" s="125"/>
      <c r="Y79" s="125"/>
      <c r="AA79" s="84"/>
      <c r="AB79" s="1"/>
      <c r="AC79" s="1"/>
    </row>
    <row r="80" spans="1:29" ht="41.4" x14ac:dyDescent="0.25">
      <c r="A80" s="29"/>
      <c r="B80" s="226" t="s">
        <v>193</v>
      </c>
      <c r="C80" s="200" t="s">
        <v>206</v>
      </c>
      <c r="D80" s="198" t="s">
        <v>41</v>
      </c>
      <c r="E80" s="199" t="s">
        <v>32</v>
      </c>
      <c r="F80" s="199"/>
      <c r="G80" s="199"/>
      <c r="H80" s="31"/>
      <c r="I80" s="32"/>
      <c r="J80" s="101" t="s">
        <v>6</v>
      </c>
      <c r="K80" s="34" t="s">
        <v>7</v>
      </c>
      <c r="L80" s="45">
        <v>90100000</v>
      </c>
      <c r="M80" s="190" t="s">
        <v>1</v>
      </c>
      <c r="N80" s="190">
        <v>100</v>
      </c>
      <c r="O80" s="204">
        <v>1</v>
      </c>
      <c r="P80" s="186">
        <v>2215400</v>
      </c>
      <c r="Q80" s="210">
        <f>SUM(P80/L80)*100</f>
        <v>2.4588235294117649</v>
      </c>
      <c r="R80" s="204">
        <v>1</v>
      </c>
      <c r="S80" s="188">
        <v>21667000</v>
      </c>
      <c r="T80" s="189">
        <f>(S80/L80)*100</f>
        <v>24.047724750277467</v>
      </c>
      <c r="U80" s="33">
        <f>SUM(L80-P80)</f>
        <v>87884600</v>
      </c>
      <c r="V80" s="33"/>
      <c r="W80" s="38"/>
      <c r="X80" s="125"/>
      <c r="Y80" s="125"/>
    </row>
    <row r="81" spans="1:27" x14ac:dyDescent="0.25">
      <c r="A81" s="29"/>
      <c r="B81" s="241"/>
      <c r="C81" s="181"/>
      <c r="D81" s="228"/>
      <c r="E81" s="199"/>
      <c r="F81" s="199"/>
      <c r="G81" s="199"/>
      <c r="H81" s="31"/>
      <c r="I81" s="32"/>
      <c r="J81" s="101"/>
      <c r="K81" s="34"/>
      <c r="L81" s="47"/>
      <c r="M81" s="47"/>
      <c r="N81" s="47"/>
      <c r="O81" s="201"/>
      <c r="P81" s="186"/>
      <c r="Q81" s="210"/>
      <c r="R81" s="201"/>
      <c r="S81" s="188"/>
      <c r="T81" s="189"/>
      <c r="U81" s="33"/>
      <c r="V81" s="33"/>
      <c r="W81" s="38"/>
      <c r="X81" s="125"/>
      <c r="Y81" s="125"/>
    </row>
    <row r="82" spans="1:27" s="128" customFormat="1" ht="16.95" customHeight="1" x14ac:dyDescent="0.25">
      <c r="A82" s="131" t="s">
        <v>31</v>
      </c>
      <c r="B82" s="242"/>
      <c r="C82" s="243"/>
      <c r="D82" s="216" t="s">
        <v>55</v>
      </c>
      <c r="E82" s="216"/>
      <c r="F82" s="216"/>
      <c r="G82" s="216"/>
      <c r="H82" s="127"/>
      <c r="I82" s="133"/>
      <c r="J82" s="134"/>
      <c r="K82" s="150"/>
      <c r="L82" s="250">
        <f>SUM(L83:L85)</f>
        <v>30000000</v>
      </c>
      <c r="M82" s="155"/>
      <c r="N82" s="155"/>
      <c r="O82" s="203"/>
      <c r="P82" s="231">
        <f>SUM(P83:P85)</f>
        <v>0</v>
      </c>
      <c r="Q82" s="232">
        <f>SUM(P82/L82)*100</f>
        <v>0</v>
      </c>
      <c r="R82" s="233"/>
      <c r="S82" s="234">
        <f>SUM(S83:S85)</f>
        <v>500000</v>
      </c>
      <c r="T82" s="232">
        <f>SUM(T83:T85)/3</f>
        <v>3.3333333333333335</v>
      </c>
      <c r="U82" s="132">
        <f>SUM(U84:U85)</f>
        <v>25000000</v>
      </c>
      <c r="V82" s="154"/>
      <c r="W82" s="134"/>
      <c r="X82" s="166"/>
      <c r="Y82" s="166"/>
      <c r="Z82" s="129"/>
      <c r="AA82" s="130"/>
    </row>
    <row r="83" spans="1:27" ht="41.4" x14ac:dyDescent="0.25">
      <c r="A83" s="29"/>
      <c r="B83" s="226" t="s">
        <v>179</v>
      </c>
      <c r="C83" s="200" t="s">
        <v>207</v>
      </c>
      <c r="D83" s="198" t="s">
        <v>38</v>
      </c>
      <c r="E83" s="199" t="s">
        <v>101</v>
      </c>
      <c r="F83" s="199"/>
      <c r="G83" s="199"/>
      <c r="H83" s="31"/>
      <c r="I83" s="32"/>
      <c r="J83" s="101" t="s">
        <v>6</v>
      </c>
      <c r="K83" s="34" t="s">
        <v>7</v>
      </c>
      <c r="L83" s="45">
        <v>5000000</v>
      </c>
      <c r="M83" s="190" t="s">
        <v>1</v>
      </c>
      <c r="N83" s="190">
        <v>100</v>
      </c>
      <c r="O83" s="204">
        <v>1</v>
      </c>
      <c r="P83" s="186">
        <v>0</v>
      </c>
      <c r="Q83" s="210">
        <f>SUM(P83/L83)*100</f>
        <v>0</v>
      </c>
      <c r="R83" s="204">
        <v>1</v>
      </c>
      <c r="S83" s="188">
        <f>SUM(T83*L83)/100</f>
        <v>0</v>
      </c>
      <c r="T83" s="189">
        <v>0</v>
      </c>
      <c r="U83" s="33">
        <f>SUM(L83-P83)</f>
        <v>5000000</v>
      </c>
      <c r="V83" s="33"/>
      <c r="W83" s="38"/>
      <c r="X83" s="125"/>
      <c r="Y83" s="125"/>
    </row>
    <row r="84" spans="1:27" ht="41.4" x14ac:dyDescent="0.25">
      <c r="A84" s="29"/>
      <c r="B84" s="226" t="s">
        <v>193</v>
      </c>
      <c r="C84" s="200" t="s">
        <v>88</v>
      </c>
      <c r="D84" s="198" t="s">
        <v>39</v>
      </c>
      <c r="E84" s="199" t="s">
        <v>88</v>
      </c>
      <c r="F84" s="199"/>
      <c r="G84" s="199"/>
      <c r="H84" s="31"/>
      <c r="I84" s="32"/>
      <c r="J84" s="101" t="s">
        <v>6</v>
      </c>
      <c r="K84" s="34" t="s">
        <v>7</v>
      </c>
      <c r="L84" s="45">
        <v>5000000</v>
      </c>
      <c r="M84" s="190" t="s">
        <v>1</v>
      </c>
      <c r="N84" s="190">
        <v>100</v>
      </c>
      <c r="O84" s="204">
        <v>1</v>
      </c>
      <c r="P84" s="186">
        <v>0</v>
      </c>
      <c r="Q84" s="210">
        <f>SUM(P84/L84)*100</f>
        <v>0</v>
      </c>
      <c r="R84" s="204">
        <v>1</v>
      </c>
      <c r="S84" s="188">
        <f>SUM(T84*L84)/100</f>
        <v>500000</v>
      </c>
      <c r="T84" s="189">
        <v>10</v>
      </c>
      <c r="U84" s="33">
        <f>SUM(L84-P84)</f>
        <v>5000000</v>
      </c>
      <c r="V84" s="33"/>
      <c r="W84" s="38"/>
      <c r="X84" s="125"/>
      <c r="Y84" s="125"/>
    </row>
    <row r="85" spans="1:27" ht="57.75" customHeight="1" x14ac:dyDescent="0.25">
      <c r="A85" s="29"/>
      <c r="B85" s="226" t="s">
        <v>193</v>
      </c>
      <c r="C85" s="200" t="s">
        <v>208</v>
      </c>
      <c r="D85" s="198" t="s">
        <v>40</v>
      </c>
      <c r="E85" s="199" t="s">
        <v>52</v>
      </c>
      <c r="F85" s="199"/>
      <c r="G85" s="199"/>
      <c r="H85" s="31"/>
      <c r="I85" s="32"/>
      <c r="J85" s="101" t="s">
        <v>6</v>
      </c>
      <c r="K85" s="34" t="s">
        <v>7</v>
      </c>
      <c r="L85" s="45">
        <v>20000000</v>
      </c>
      <c r="M85" s="190" t="s">
        <v>1</v>
      </c>
      <c r="N85" s="190">
        <v>100</v>
      </c>
      <c r="O85" s="204">
        <v>1</v>
      </c>
      <c r="P85" s="186">
        <v>0</v>
      </c>
      <c r="Q85" s="210">
        <f>SUM(P85/L85)*100</f>
        <v>0</v>
      </c>
      <c r="R85" s="204">
        <v>1</v>
      </c>
      <c r="S85" s="188">
        <f>SUM(T85*L85)/100</f>
        <v>0</v>
      </c>
      <c r="T85" s="189">
        <v>0</v>
      </c>
      <c r="U85" s="33">
        <f>SUM(L85-P85)</f>
        <v>20000000</v>
      </c>
      <c r="V85" s="33"/>
      <c r="W85" s="38"/>
      <c r="X85" s="125"/>
      <c r="Y85" s="125"/>
    </row>
    <row r="86" spans="1:27" x14ac:dyDescent="0.25">
      <c r="A86" s="29"/>
      <c r="B86" s="241"/>
      <c r="C86" s="181"/>
      <c r="D86" s="199"/>
      <c r="E86" s="199"/>
      <c r="F86" s="199"/>
      <c r="G86" s="199"/>
      <c r="H86" s="31"/>
      <c r="I86" s="32"/>
      <c r="J86" s="38"/>
      <c r="K86" s="34"/>
      <c r="L86" s="249"/>
      <c r="M86" s="35"/>
      <c r="N86" s="35"/>
      <c r="O86" s="202"/>
      <c r="P86" s="186"/>
      <c r="Q86" s="229"/>
      <c r="R86" s="230"/>
      <c r="S86" s="188"/>
      <c r="T86" s="189"/>
      <c r="U86" s="33"/>
      <c r="V86" s="33"/>
      <c r="W86" s="38"/>
      <c r="X86" s="125"/>
      <c r="Y86" s="125"/>
    </row>
    <row r="87" spans="1:27" s="128" customFormat="1" ht="16.95" customHeight="1" x14ac:dyDescent="0.25">
      <c r="A87" s="131" t="s">
        <v>33</v>
      </c>
      <c r="B87" s="242"/>
      <c r="C87" s="243"/>
      <c r="D87" s="216" t="s">
        <v>54</v>
      </c>
      <c r="E87" s="216"/>
      <c r="F87" s="216"/>
      <c r="G87" s="216"/>
      <c r="H87" s="127"/>
      <c r="I87" s="133"/>
      <c r="J87" s="134"/>
      <c r="K87" s="150"/>
      <c r="L87" s="250">
        <f>SUM(L88)</f>
        <v>238000000</v>
      </c>
      <c r="M87" s="155"/>
      <c r="N87" s="155"/>
      <c r="O87" s="203"/>
      <c r="P87" s="231">
        <f>SUM(P88)</f>
        <v>13508600</v>
      </c>
      <c r="Q87" s="232">
        <f>SUM(P87/L87)*100</f>
        <v>5.6758823529411764</v>
      </c>
      <c r="R87" s="233"/>
      <c r="S87" s="234">
        <f>SUM(S88)</f>
        <v>30107000</v>
      </c>
      <c r="T87" s="232">
        <f>T88</f>
        <v>12.65</v>
      </c>
      <c r="U87" s="132">
        <f>SUM(L87-P87)</f>
        <v>224491400</v>
      </c>
      <c r="V87" s="154"/>
      <c r="W87" s="134"/>
      <c r="X87" s="166"/>
      <c r="Y87" s="166"/>
      <c r="Z87" s="129"/>
      <c r="AA87" s="130"/>
    </row>
    <row r="88" spans="1:27" ht="27.6" x14ac:dyDescent="0.25">
      <c r="A88" s="29"/>
      <c r="B88" s="226" t="s">
        <v>209</v>
      </c>
      <c r="C88" s="200" t="s">
        <v>210</v>
      </c>
      <c r="D88" s="198" t="s">
        <v>38</v>
      </c>
      <c r="E88" s="199" t="s">
        <v>102</v>
      </c>
      <c r="F88" s="199"/>
      <c r="G88" s="199"/>
      <c r="H88" s="31"/>
      <c r="I88" s="32"/>
      <c r="J88" s="101" t="s">
        <v>6</v>
      </c>
      <c r="K88" s="34" t="s">
        <v>7</v>
      </c>
      <c r="L88" s="45">
        <v>238000000</v>
      </c>
      <c r="M88" s="190" t="s">
        <v>1</v>
      </c>
      <c r="N88" s="190">
        <v>100</v>
      </c>
      <c r="O88" s="204">
        <v>1</v>
      </c>
      <c r="P88" s="186">
        <v>13508600</v>
      </c>
      <c r="Q88" s="210">
        <f>SUM(P88/L88)*100</f>
        <v>5.6758823529411764</v>
      </c>
      <c r="R88" s="204">
        <v>1</v>
      </c>
      <c r="S88" s="188">
        <v>30107000</v>
      </c>
      <c r="T88" s="189">
        <f>(S88/L88)*100</f>
        <v>12.65</v>
      </c>
      <c r="U88" s="33">
        <f>SUM(L88-P88)</f>
        <v>224491400</v>
      </c>
      <c r="V88" s="33"/>
      <c r="W88" s="38"/>
      <c r="X88" s="169"/>
      <c r="Y88" s="125"/>
    </row>
    <row r="89" spans="1:27" x14ac:dyDescent="0.25">
      <c r="A89" s="29"/>
      <c r="B89" s="241"/>
      <c r="C89" s="181"/>
      <c r="D89" s="198"/>
      <c r="E89" s="199"/>
      <c r="F89" s="199"/>
      <c r="G89" s="199"/>
      <c r="H89" s="31"/>
      <c r="I89" s="32"/>
      <c r="J89" s="38"/>
      <c r="K89" s="34"/>
      <c r="L89" s="249"/>
      <c r="M89" s="35"/>
      <c r="N89" s="35"/>
      <c r="O89" s="202"/>
      <c r="P89" s="186"/>
      <c r="Q89" s="229"/>
      <c r="R89" s="230"/>
      <c r="S89" s="188"/>
      <c r="T89" s="189"/>
      <c r="U89" s="33"/>
      <c r="V89" s="33"/>
      <c r="W89" s="38"/>
      <c r="X89" s="125"/>
      <c r="Y89" s="125"/>
    </row>
    <row r="90" spans="1:27" s="128" customFormat="1" ht="16.649999999999999" customHeight="1" x14ac:dyDescent="0.25">
      <c r="A90" s="131" t="s">
        <v>34</v>
      </c>
      <c r="B90" s="242"/>
      <c r="C90" s="243"/>
      <c r="D90" s="227" t="s">
        <v>35</v>
      </c>
      <c r="E90" s="216"/>
      <c r="F90" s="216"/>
      <c r="G90" s="216"/>
      <c r="H90" s="127"/>
      <c r="I90" s="133"/>
      <c r="J90" s="134"/>
      <c r="K90" s="150"/>
      <c r="L90" s="250">
        <f>SUM(L91)</f>
        <v>55000000</v>
      </c>
      <c r="M90" s="155"/>
      <c r="N90" s="155"/>
      <c r="O90" s="203"/>
      <c r="P90" s="231">
        <f>SUM(P91)</f>
        <v>0</v>
      </c>
      <c r="Q90" s="232">
        <f>SUM(P90/L90)*100</f>
        <v>0</v>
      </c>
      <c r="R90" s="233"/>
      <c r="S90" s="234">
        <f>SUM(S91)</f>
        <v>22245000</v>
      </c>
      <c r="T90" s="232">
        <f>T91</f>
        <v>40.445454545454545</v>
      </c>
      <c r="U90" s="132">
        <f>SUM(L90-P90)</f>
        <v>55000000</v>
      </c>
      <c r="V90" s="154"/>
      <c r="W90" s="134"/>
      <c r="X90" s="165"/>
      <c r="Y90" s="166"/>
      <c r="Z90" s="129"/>
      <c r="AA90" s="130"/>
    </row>
    <row r="91" spans="1:27" ht="110.4" x14ac:dyDescent="0.25">
      <c r="A91" s="29"/>
      <c r="B91" s="226" t="s">
        <v>211</v>
      </c>
      <c r="C91" s="200" t="s">
        <v>212</v>
      </c>
      <c r="D91" s="198" t="s">
        <v>38</v>
      </c>
      <c r="E91" s="199" t="s">
        <v>36</v>
      </c>
      <c r="F91" s="199"/>
      <c r="G91" s="199"/>
      <c r="H91" s="31"/>
      <c r="I91" s="32"/>
      <c r="J91" s="101" t="s">
        <v>6</v>
      </c>
      <c r="K91" s="34" t="s">
        <v>7</v>
      </c>
      <c r="L91" s="45">
        <v>55000000</v>
      </c>
      <c r="M91" s="190" t="s">
        <v>1</v>
      </c>
      <c r="N91" s="190">
        <v>100</v>
      </c>
      <c r="O91" s="204">
        <v>1</v>
      </c>
      <c r="P91" s="186">
        <v>0</v>
      </c>
      <c r="Q91" s="210">
        <f>SUM(P91/L91)*100</f>
        <v>0</v>
      </c>
      <c r="R91" s="204">
        <v>1</v>
      </c>
      <c r="S91" s="188">
        <v>22245000</v>
      </c>
      <c r="T91" s="189">
        <f>(S91/L91)*100</f>
        <v>40.445454545454545</v>
      </c>
      <c r="U91" s="33">
        <f>SUM(L91-P91)</f>
        <v>55000000</v>
      </c>
      <c r="V91" s="33"/>
      <c r="W91" s="38"/>
      <c r="X91" s="125"/>
      <c r="Y91" s="125"/>
    </row>
    <row r="92" spans="1:27" x14ac:dyDescent="0.25">
      <c r="A92" s="29"/>
      <c r="B92" s="148"/>
      <c r="C92" s="41"/>
      <c r="D92" s="42"/>
      <c r="E92" s="31"/>
      <c r="F92" s="31"/>
      <c r="G92" s="31"/>
      <c r="H92" s="31"/>
      <c r="I92" s="32"/>
      <c r="J92" s="104"/>
      <c r="K92" s="34"/>
      <c r="L92" s="45"/>
      <c r="M92" s="47"/>
      <c r="N92" s="47"/>
      <c r="O92" s="201"/>
      <c r="P92" s="98"/>
      <c r="Q92" s="44"/>
      <c r="R92" s="44"/>
      <c r="S92" s="99"/>
      <c r="T92" s="37"/>
      <c r="U92" s="33"/>
      <c r="V92" s="33"/>
      <c r="W92" s="38"/>
      <c r="X92" s="172"/>
      <c r="Y92" s="172"/>
    </row>
    <row r="93" spans="1:27" x14ac:dyDescent="0.25">
      <c r="A93" s="400" t="s">
        <v>37</v>
      </c>
      <c r="B93" s="401"/>
      <c r="C93" s="401"/>
      <c r="D93" s="401"/>
      <c r="E93" s="401"/>
      <c r="F93" s="401"/>
      <c r="G93" s="401"/>
      <c r="H93" s="401"/>
      <c r="I93" s="402"/>
      <c r="J93" s="56"/>
      <c r="K93" s="57"/>
      <c r="L93" s="58">
        <f>SUM(L6)</f>
        <v>2438600000</v>
      </c>
      <c r="M93" s="58"/>
      <c r="N93" s="58"/>
      <c r="O93" s="58"/>
      <c r="P93" s="100">
        <f>SUM(P6)</f>
        <v>327531657</v>
      </c>
      <c r="Q93" s="59">
        <f>SUM(Q6)</f>
        <v>13.431134954482079</v>
      </c>
      <c r="R93" s="59"/>
      <c r="S93" s="95">
        <f>SUM(S6)</f>
        <v>495959222</v>
      </c>
      <c r="T93" s="59">
        <f>SUM(T6)</f>
        <v>20.337866890839006</v>
      </c>
      <c r="U93" s="58">
        <f>SUM(L93-P93)</f>
        <v>2111068343</v>
      </c>
      <c r="V93" s="56"/>
      <c r="W93" s="56"/>
      <c r="X93" s="173"/>
      <c r="Y93" s="174"/>
    </row>
    <row r="94" spans="1:27" x14ac:dyDescent="0.25">
      <c r="A94" s="60"/>
      <c r="B94" s="60"/>
      <c r="C94" s="60"/>
      <c r="D94" s="60"/>
      <c r="E94" s="60"/>
      <c r="F94" s="60"/>
      <c r="G94" s="60"/>
      <c r="H94" s="60"/>
      <c r="I94" s="60"/>
      <c r="J94" s="61"/>
      <c r="K94" s="62"/>
      <c r="L94" s="63"/>
      <c r="M94" s="63"/>
      <c r="N94" s="63"/>
      <c r="O94" s="63"/>
      <c r="P94" s="64"/>
      <c r="Q94" s="65"/>
      <c r="R94" s="65"/>
      <c r="S94" s="64"/>
      <c r="T94" s="66"/>
      <c r="U94" s="63"/>
      <c r="V94" s="61"/>
      <c r="W94" s="61"/>
    </row>
    <row r="95" spans="1:27" x14ac:dyDescent="0.25">
      <c r="A95" s="60"/>
      <c r="B95" s="60"/>
      <c r="C95" s="60"/>
      <c r="D95" s="60"/>
      <c r="E95" s="60"/>
      <c r="F95" s="60"/>
      <c r="G95" s="60"/>
      <c r="H95" s="60"/>
      <c r="I95" s="60"/>
      <c r="J95" s="61"/>
      <c r="K95" s="62"/>
      <c r="L95" s="63"/>
      <c r="M95" s="63"/>
      <c r="N95" s="63"/>
      <c r="O95" s="63"/>
      <c r="P95" s="64"/>
      <c r="Q95" s="65"/>
      <c r="R95" s="65"/>
      <c r="S95" s="64"/>
      <c r="T95" s="66"/>
      <c r="U95" s="63"/>
      <c r="V95" s="61"/>
      <c r="W95" s="61"/>
    </row>
    <row r="96" spans="1:27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1"/>
      <c r="K96" s="62"/>
      <c r="L96" s="63"/>
      <c r="M96" s="63"/>
      <c r="N96" s="63"/>
      <c r="O96" s="63"/>
      <c r="P96" s="64"/>
      <c r="Q96" s="65"/>
      <c r="R96" s="65"/>
      <c r="S96" s="64"/>
      <c r="T96" s="66"/>
      <c r="U96" s="63"/>
      <c r="V96" s="61"/>
      <c r="W96" s="61"/>
    </row>
    <row r="97" spans="1:23" x14ac:dyDescent="0.25">
      <c r="A97" s="67"/>
      <c r="B97" s="67"/>
      <c r="C97" s="67"/>
      <c r="D97" s="68"/>
      <c r="E97" s="68"/>
      <c r="F97" s="68"/>
      <c r="G97" s="68"/>
      <c r="H97" s="68"/>
      <c r="I97" s="67"/>
      <c r="J97" s="67"/>
      <c r="K97" s="108"/>
      <c r="L97" s="69"/>
      <c r="M97" s="69"/>
      <c r="N97" s="69"/>
      <c r="O97" s="69"/>
      <c r="P97" s="403" t="s">
        <v>273</v>
      </c>
      <c r="Q97" s="403"/>
      <c r="R97" s="403"/>
      <c r="S97" s="403"/>
      <c r="T97" s="403"/>
      <c r="U97" s="403"/>
      <c r="V97" s="403"/>
      <c r="W97" s="403"/>
    </row>
    <row r="98" spans="1:23" ht="4.5" customHeight="1" x14ac:dyDescent="0.25">
      <c r="A98" s="67"/>
      <c r="B98" s="67"/>
      <c r="C98" s="67"/>
      <c r="D98" s="68"/>
      <c r="E98" s="68"/>
      <c r="F98" s="68"/>
      <c r="G98" s="68"/>
      <c r="H98" s="68"/>
      <c r="I98" s="67"/>
      <c r="J98" s="67"/>
      <c r="K98" s="108"/>
      <c r="L98" s="69"/>
      <c r="M98" s="69"/>
      <c r="N98" s="69"/>
      <c r="O98" s="69"/>
      <c r="P98" s="403"/>
      <c r="Q98" s="403"/>
      <c r="R98" s="403"/>
      <c r="S98" s="403"/>
      <c r="T98" s="403"/>
      <c r="U98" s="403"/>
      <c r="V98" s="403"/>
      <c r="W98" s="403"/>
    </row>
    <row r="99" spans="1:23" x14ac:dyDescent="0.25">
      <c r="A99" s="67"/>
      <c r="B99" s="67"/>
      <c r="C99" s="67"/>
      <c r="D99" s="68"/>
      <c r="E99" s="68"/>
      <c r="F99" s="68"/>
      <c r="G99" s="68"/>
      <c r="H99" s="68"/>
      <c r="I99" s="399"/>
      <c r="J99" s="399"/>
      <c r="K99" s="107"/>
      <c r="L99" s="63"/>
      <c r="M99" s="63"/>
      <c r="N99" s="63"/>
      <c r="O99" s="63"/>
      <c r="P99" s="403" t="s">
        <v>258</v>
      </c>
      <c r="Q99" s="403"/>
      <c r="R99" s="403"/>
      <c r="S99" s="403"/>
      <c r="T99" s="403"/>
      <c r="U99" s="403"/>
      <c r="V99" s="403"/>
      <c r="W99" s="403"/>
    </row>
    <row r="100" spans="1:23" x14ac:dyDescent="0.25">
      <c r="A100" s="67"/>
      <c r="B100" s="67"/>
      <c r="C100" s="67"/>
      <c r="D100" s="68"/>
      <c r="E100" s="68"/>
      <c r="F100" s="68"/>
      <c r="G100" s="68"/>
      <c r="H100" s="68"/>
      <c r="I100" s="109"/>
      <c r="J100" s="109"/>
      <c r="K100" s="109"/>
      <c r="L100" s="63"/>
      <c r="M100" s="63"/>
      <c r="N100" s="63"/>
      <c r="O100" s="63"/>
      <c r="P100" s="403" t="s">
        <v>259</v>
      </c>
      <c r="Q100" s="403"/>
      <c r="R100" s="403"/>
      <c r="S100" s="403"/>
      <c r="T100" s="403"/>
      <c r="U100" s="403"/>
      <c r="V100" s="403"/>
      <c r="W100" s="403"/>
    </row>
    <row r="101" spans="1:23" x14ac:dyDescent="0.25">
      <c r="A101" s="67"/>
      <c r="B101" s="67"/>
      <c r="C101" s="67"/>
      <c r="D101" s="68"/>
      <c r="E101" s="68"/>
      <c r="F101" s="68"/>
      <c r="G101" s="68"/>
      <c r="H101" s="68"/>
      <c r="I101" s="107"/>
      <c r="J101" s="107"/>
      <c r="K101" s="107"/>
      <c r="L101" s="63"/>
      <c r="M101" s="63"/>
      <c r="N101" s="63"/>
      <c r="O101" s="63"/>
      <c r="P101" s="403"/>
      <c r="Q101" s="403"/>
      <c r="R101" s="403"/>
      <c r="S101" s="403"/>
      <c r="T101" s="403"/>
      <c r="U101" s="403"/>
      <c r="V101" s="403"/>
      <c r="W101" s="403"/>
    </row>
    <row r="102" spans="1:23" x14ac:dyDescent="0.25">
      <c r="A102" s="67"/>
      <c r="B102" s="67"/>
      <c r="C102" s="67"/>
      <c r="D102" s="68"/>
      <c r="E102" s="68"/>
      <c r="F102" s="68"/>
      <c r="G102" s="68"/>
      <c r="H102" s="68"/>
      <c r="I102" s="107"/>
      <c r="J102" s="107"/>
      <c r="K102" s="70"/>
      <c r="L102" s="63"/>
      <c r="M102" s="63"/>
      <c r="N102" s="63"/>
      <c r="O102" s="63"/>
      <c r="P102" s="307"/>
      <c r="Q102" s="307"/>
      <c r="R102" s="307"/>
      <c r="S102" s="307"/>
      <c r="T102" s="307"/>
      <c r="U102" s="307"/>
      <c r="V102" s="307"/>
      <c r="W102" s="307"/>
    </row>
    <row r="103" spans="1:23" x14ac:dyDescent="0.25">
      <c r="A103" s="67"/>
      <c r="B103" s="67"/>
      <c r="C103" s="67"/>
      <c r="D103" s="68"/>
      <c r="E103" s="68"/>
      <c r="F103" s="68"/>
      <c r="G103" s="68"/>
      <c r="H103" s="68"/>
      <c r="I103" s="107"/>
      <c r="J103" s="107"/>
      <c r="K103" s="70"/>
      <c r="L103" s="63"/>
      <c r="M103" s="63"/>
      <c r="N103" s="63"/>
      <c r="O103" s="63"/>
      <c r="P103" s="307"/>
      <c r="Q103" s="307"/>
      <c r="R103" s="307"/>
      <c r="S103" s="307"/>
      <c r="T103" s="307"/>
      <c r="U103" s="307"/>
      <c r="V103" s="67"/>
      <c r="W103" s="67"/>
    </row>
    <row r="104" spans="1:23" x14ac:dyDescent="0.25">
      <c r="A104" s="67"/>
      <c r="B104" s="67"/>
      <c r="C104" s="67"/>
      <c r="D104" s="68"/>
      <c r="E104" s="68"/>
      <c r="F104" s="68"/>
      <c r="G104" s="68"/>
      <c r="H104" s="68"/>
      <c r="I104" s="107"/>
      <c r="J104" s="107"/>
      <c r="K104" s="107"/>
      <c r="L104" s="63"/>
      <c r="M104" s="63"/>
      <c r="N104" s="63"/>
      <c r="O104" s="63"/>
      <c r="P104" s="71"/>
      <c r="Q104" s="69"/>
      <c r="R104" s="71"/>
      <c r="S104" s="69"/>
      <c r="T104" s="69"/>
      <c r="U104" s="71"/>
      <c r="V104" s="67"/>
      <c r="W104" s="67"/>
    </row>
    <row r="105" spans="1:23" x14ac:dyDescent="0.25">
      <c r="A105" s="67"/>
      <c r="B105" s="67"/>
      <c r="C105" s="67"/>
      <c r="D105" s="68"/>
      <c r="E105" s="68"/>
      <c r="F105" s="68"/>
      <c r="G105" s="68"/>
      <c r="H105" s="68"/>
      <c r="I105" s="67"/>
      <c r="J105" s="67"/>
      <c r="K105" s="108"/>
      <c r="L105" s="69"/>
      <c r="M105" s="69"/>
      <c r="N105" s="69"/>
      <c r="O105" s="69"/>
      <c r="P105" s="71"/>
      <c r="Q105" s="69"/>
      <c r="R105" s="71"/>
      <c r="S105" s="69"/>
      <c r="T105" s="69"/>
      <c r="U105" s="71"/>
      <c r="V105" s="67"/>
      <c r="W105" s="67"/>
    </row>
    <row r="106" spans="1:23" x14ac:dyDescent="0.25">
      <c r="A106" s="67"/>
      <c r="B106" s="67"/>
      <c r="C106" s="67"/>
      <c r="D106" s="68"/>
      <c r="E106" s="68"/>
      <c r="F106" s="68"/>
      <c r="G106" s="68"/>
      <c r="H106" s="68"/>
      <c r="I106" s="108"/>
      <c r="J106" s="7"/>
      <c r="K106" s="7"/>
      <c r="L106" s="69"/>
      <c r="M106" s="69"/>
      <c r="N106" s="69"/>
      <c r="O106" s="69"/>
      <c r="P106" s="399" t="s">
        <v>260</v>
      </c>
      <c r="Q106" s="399"/>
      <c r="R106" s="399"/>
      <c r="S106" s="399"/>
      <c r="T106" s="399"/>
      <c r="U106" s="399"/>
      <c r="V106" s="399"/>
      <c r="W106" s="399"/>
    </row>
    <row r="107" spans="1:23" x14ac:dyDescent="0.25">
      <c r="A107" s="67"/>
      <c r="B107" s="67"/>
      <c r="C107" s="67"/>
      <c r="D107" s="68"/>
      <c r="E107" s="68"/>
      <c r="F107" s="68"/>
      <c r="G107" s="68"/>
      <c r="H107" s="68"/>
      <c r="I107" s="269"/>
      <c r="J107" s="7"/>
      <c r="K107" s="7"/>
      <c r="L107" s="69"/>
      <c r="M107" s="69"/>
      <c r="N107" s="69"/>
      <c r="O107" s="69"/>
      <c r="P107" s="403" t="s">
        <v>261</v>
      </c>
      <c r="Q107" s="403"/>
      <c r="R107" s="403"/>
      <c r="S107" s="403"/>
      <c r="T107" s="403"/>
      <c r="U107" s="403"/>
      <c r="V107" s="403"/>
      <c r="W107" s="403"/>
    </row>
    <row r="108" spans="1:23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 x14ac:dyDescent="0.25">
      <c r="T109" s="399"/>
      <c r="U109" s="399"/>
      <c r="V109" s="399"/>
      <c r="W109" s="399"/>
    </row>
    <row r="111" spans="1:23" x14ac:dyDescent="0.25">
      <c r="Q111" s="105"/>
      <c r="R111" s="105"/>
    </row>
    <row r="112" spans="1:23" x14ac:dyDescent="0.25">
      <c r="P112" s="10"/>
    </row>
    <row r="113" spans="16:23" x14ac:dyDescent="0.25">
      <c r="P113" s="10"/>
    </row>
    <row r="114" spans="16:23" x14ac:dyDescent="0.25">
      <c r="P114" s="10"/>
    </row>
    <row r="118" spans="16:23" x14ac:dyDescent="0.25">
      <c r="P118" s="399"/>
      <c r="Q118" s="399"/>
      <c r="R118" s="399"/>
      <c r="S118" s="399"/>
      <c r="T118" s="399"/>
      <c r="U118" s="399"/>
      <c r="V118" s="399"/>
      <c r="W118" s="399"/>
    </row>
    <row r="119" spans="16:23" x14ac:dyDescent="0.25">
      <c r="P119" s="399"/>
      <c r="Q119" s="399"/>
      <c r="R119" s="399"/>
      <c r="S119" s="399"/>
      <c r="T119" s="399"/>
      <c r="U119" s="399"/>
      <c r="V119" s="399"/>
      <c r="W119" s="399"/>
    </row>
    <row r="120" spans="16:23" x14ac:dyDescent="0.25">
      <c r="P120" s="107"/>
      <c r="Q120" s="107"/>
      <c r="R120" s="113"/>
      <c r="S120" s="107"/>
      <c r="T120" s="107"/>
      <c r="U120" s="107"/>
      <c r="V120" s="107"/>
      <c r="W120" s="67"/>
    </row>
    <row r="121" spans="16:23" x14ac:dyDescent="0.25">
      <c r="P121" s="71"/>
      <c r="Q121" s="69"/>
      <c r="R121" s="69"/>
      <c r="S121" s="71"/>
      <c r="T121" s="69"/>
      <c r="U121" s="69"/>
      <c r="V121" s="71"/>
      <c r="W121" s="67"/>
    </row>
    <row r="122" spans="16:23" x14ac:dyDescent="0.25">
      <c r="P122" s="71"/>
      <c r="Q122" s="69"/>
      <c r="R122" s="69"/>
      <c r="S122" s="71"/>
      <c r="T122" s="69"/>
      <c r="U122" s="69"/>
      <c r="V122" s="71"/>
      <c r="W122" s="67"/>
    </row>
    <row r="123" spans="16:23" x14ac:dyDescent="0.25">
      <c r="P123" s="399"/>
      <c r="Q123" s="399"/>
      <c r="R123" s="399"/>
      <c r="S123" s="399"/>
      <c r="T123" s="399"/>
      <c r="U123" s="399"/>
      <c r="V123" s="399"/>
      <c r="W123" s="399"/>
    </row>
    <row r="124" spans="16:23" x14ac:dyDescent="0.25">
      <c r="P124" s="399"/>
      <c r="Q124" s="399"/>
      <c r="R124" s="399"/>
      <c r="S124" s="399"/>
      <c r="T124" s="399"/>
      <c r="U124" s="399"/>
      <c r="V124" s="399"/>
      <c r="W124" s="399"/>
    </row>
  </sheetData>
  <mergeCells count="30">
    <mergeCell ref="R4:T4"/>
    <mergeCell ref="X4:X5"/>
    <mergeCell ref="Y4:Y5"/>
    <mergeCell ref="B4:B5"/>
    <mergeCell ref="M4:M5"/>
    <mergeCell ref="N4:N5"/>
    <mergeCell ref="O4:Q4"/>
    <mergeCell ref="L4:L5"/>
    <mergeCell ref="U4:U5"/>
    <mergeCell ref="V4:V5"/>
    <mergeCell ref="W4:W5"/>
    <mergeCell ref="A4:A5"/>
    <mergeCell ref="C4:C5"/>
    <mergeCell ref="D4:I5"/>
    <mergeCell ref="J4:J5"/>
    <mergeCell ref="K4:K5"/>
    <mergeCell ref="P124:W124"/>
    <mergeCell ref="A93:I93"/>
    <mergeCell ref="P97:W97"/>
    <mergeCell ref="I99:J99"/>
    <mergeCell ref="P99:W99"/>
    <mergeCell ref="P101:W101"/>
    <mergeCell ref="P106:W106"/>
    <mergeCell ref="T109:W109"/>
    <mergeCell ref="P118:W118"/>
    <mergeCell ref="P119:W119"/>
    <mergeCell ref="P123:W123"/>
    <mergeCell ref="P100:W100"/>
    <mergeCell ref="P107:W107"/>
    <mergeCell ref="P98:W98"/>
  </mergeCells>
  <pageMargins left="0.19685039370078741" right="0.19685039370078741" top="0.59055118110236227" bottom="0.39370078740157483" header="0.31496062992125984" footer="0.31496062992125984"/>
  <pageSetup paperSize="5" scale="63" orientation="landscape" horizontalDpi="4294967292" verticalDpi="300" r:id="rId1"/>
  <rowBreaks count="5" manualBreakCount="5">
    <brk id="26" max="24" man="1"/>
    <brk id="49" max="24" man="1"/>
    <brk id="64" max="24" man="1"/>
    <brk id="88" max="24" man="1"/>
    <brk id="108" max="17" man="1"/>
  </rowBreaks>
  <ignoredErrors>
    <ignoredError sqref="Q8 Q24 S27:W27 S61:W79 S28 S43:W44 Q40:Q41 S48:W48 S52:W52 Q49:Q51 T45:W46 T51:W51 Q45:Q47 U47:W47 S89:W90 Q88 T88:W88 U28:W28 Q59:Q60 S58 U50:W50 S54:W57 U53:W53 T49:W49 S29:W39 S81:W83 Q80 U80:W80 U58:W60 T40:W41 U42:W42 S92:W92 T91:W91 S85:W87 S84 U84:W84 P81:Q87 P89:Q92 Q71 P72:Q79 P52:Q58 P48:Q48 P42:Q44 Q28 P29:Q39 P61:Q70 P27:Q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H141"/>
  <sheetViews>
    <sheetView view="pageBreakPreview" topLeftCell="A104" zoomScale="75" zoomScaleSheetLayoutView="75" workbookViewId="0">
      <selection activeCell="L67" sqref="L67"/>
    </sheetView>
  </sheetViews>
  <sheetFormatPr defaultColWidth="9.33203125" defaultRowHeight="13.8" x14ac:dyDescent="0.25"/>
  <cols>
    <col min="1" max="1" width="7" style="1" customWidth="1"/>
    <col min="2" max="2" width="13.6640625" style="1" customWidth="1"/>
    <col min="3" max="3" width="25" style="1" customWidth="1"/>
    <col min="4" max="4" width="4.5546875" style="1" customWidth="1"/>
    <col min="5" max="5" width="4" style="1" customWidth="1"/>
    <col min="6" max="6" width="9.33203125" style="1"/>
    <col min="7" max="7" width="9.109375" style="1" customWidth="1"/>
    <col min="8" max="8" width="9.33203125" style="1"/>
    <col min="9" max="9" width="38.88671875" style="1" customWidth="1"/>
    <col min="10" max="10" width="11" style="1" hidden="1" customWidth="1"/>
    <col min="11" max="11" width="9.44140625" style="1" hidden="1" customWidth="1"/>
    <col min="12" max="12" width="15.109375" style="1" customWidth="1"/>
    <col min="13" max="15" width="7.6640625" style="1" customWidth="1"/>
    <col min="16" max="16" width="16.5546875" style="1" customWidth="1"/>
    <col min="17" max="18" width="7.6640625" style="1" customWidth="1"/>
    <col min="19" max="19" width="17.109375" style="1" customWidth="1"/>
    <col min="20" max="20" width="7.6640625" style="1" customWidth="1"/>
    <col min="21" max="21" width="16.6640625" style="1" hidden="1" customWidth="1"/>
    <col min="22" max="22" width="10.33203125" style="1" hidden="1" customWidth="1"/>
    <col min="23" max="23" width="10.5546875" style="1" customWidth="1"/>
    <col min="24" max="25" width="12.6640625" style="1" customWidth="1"/>
    <col min="26" max="26" width="15.44140625" style="78" customWidth="1"/>
    <col min="27" max="27" width="11.5546875" style="84" bestFit="1" customWidth="1"/>
    <col min="28" max="28" width="23" style="1" customWidth="1"/>
    <col min="29" max="29" width="9.44140625" style="1" bestFit="1" customWidth="1"/>
    <col min="30" max="16384" width="9.33203125" style="1"/>
  </cols>
  <sheetData>
    <row r="1" spans="1:27" s="11" customFormat="1" ht="15" x14ac:dyDescent="0.25">
      <c r="A1" s="275" t="s">
        <v>103</v>
      </c>
      <c r="B1" s="175"/>
      <c r="C1" s="175" t="s">
        <v>257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Z1" s="77"/>
      <c r="AA1" s="83"/>
    </row>
    <row r="2" spans="1:27" s="8" customFormat="1" ht="15" x14ac:dyDescent="0.25">
      <c r="A2" s="275" t="s">
        <v>215</v>
      </c>
      <c r="C2" s="275" t="s">
        <v>217</v>
      </c>
      <c r="D2" s="13"/>
      <c r="E2" s="13"/>
      <c r="F2" s="13"/>
      <c r="G2" s="13"/>
      <c r="H2" s="13"/>
      <c r="I2" s="14"/>
      <c r="J2" s="15"/>
      <c r="K2" s="110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5"/>
      <c r="Z2" s="79"/>
      <c r="AA2" s="85"/>
    </row>
    <row r="3" spans="1:27" s="6" customFormat="1" x14ac:dyDescent="0.25">
      <c r="A3" s="2"/>
      <c r="B3" s="2"/>
      <c r="C3" s="272"/>
      <c r="D3" s="3"/>
      <c r="E3" s="3"/>
      <c r="F3" s="3"/>
      <c r="G3" s="3"/>
      <c r="H3" s="3"/>
      <c r="I3" s="5"/>
      <c r="J3" s="4"/>
      <c r="K3" s="27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Z3" s="80"/>
      <c r="AA3" s="86"/>
    </row>
    <row r="4" spans="1:27" ht="25.5" customHeight="1" x14ac:dyDescent="0.25">
      <c r="A4" s="404" t="s">
        <v>120</v>
      </c>
      <c r="B4" s="404" t="s">
        <v>107</v>
      </c>
      <c r="C4" s="404" t="s">
        <v>108</v>
      </c>
      <c r="D4" s="404" t="s">
        <v>109</v>
      </c>
      <c r="E4" s="404"/>
      <c r="F4" s="404"/>
      <c r="G4" s="404"/>
      <c r="H4" s="404"/>
      <c r="I4" s="404"/>
      <c r="J4" s="404"/>
      <c r="K4" s="404"/>
      <c r="L4" s="411" t="s">
        <v>127</v>
      </c>
      <c r="M4" s="411" t="s">
        <v>111</v>
      </c>
      <c r="N4" s="411" t="s">
        <v>112</v>
      </c>
      <c r="O4" s="404" t="s">
        <v>125</v>
      </c>
      <c r="P4" s="404"/>
      <c r="Q4" s="404"/>
      <c r="R4" s="406" t="s">
        <v>126</v>
      </c>
      <c r="S4" s="407"/>
      <c r="T4" s="408"/>
      <c r="U4" s="412"/>
      <c r="V4" s="414"/>
      <c r="W4" s="404" t="s">
        <v>128</v>
      </c>
      <c r="X4" s="409" t="s">
        <v>129</v>
      </c>
      <c r="Y4" s="410" t="s">
        <v>130</v>
      </c>
    </row>
    <row r="5" spans="1:27" ht="19.350000000000001" customHeight="1" thickBot="1" x14ac:dyDescent="0.3">
      <c r="A5" s="405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11"/>
      <c r="M5" s="411"/>
      <c r="N5" s="411"/>
      <c r="O5" s="161" t="s">
        <v>112</v>
      </c>
      <c r="P5" s="271" t="s">
        <v>0</v>
      </c>
      <c r="Q5" s="111" t="s">
        <v>1</v>
      </c>
      <c r="R5" s="18" t="s">
        <v>112</v>
      </c>
      <c r="S5" s="18" t="s">
        <v>0</v>
      </c>
      <c r="T5" s="274" t="s">
        <v>1</v>
      </c>
      <c r="U5" s="413"/>
      <c r="V5" s="415"/>
      <c r="W5" s="404"/>
      <c r="X5" s="409"/>
      <c r="Y5" s="410"/>
      <c r="Z5" s="82"/>
    </row>
    <row r="6" spans="1:27" ht="16.95" customHeight="1" thickTop="1" x14ac:dyDescent="0.25">
      <c r="A6" s="20"/>
      <c r="B6" s="147"/>
      <c r="C6" s="21"/>
      <c r="D6" s="22" t="s">
        <v>4</v>
      </c>
      <c r="E6" s="22"/>
      <c r="F6" s="22"/>
      <c r="G6" s="22"/>
      <c r="H6" s="22"/>
      <c r="I6" s="102"/>
      <c r="J6" s="103"/>
      <c r="K6" s="24"/>
      <c r="L6" s="25">
        <f>L8+L24+L27+L31+L39+L44+L58+L67+L76+L82+L87+L90+L93+L102+L106</f>
        <v>5455945000</v>
      </c>
      <c r="M6" s="162"/>
      <c r="N6" s="162"/>
      <c r="O6" s="162"/>
      <c r="P6" s="25">
        <f>P8+P24+P27+P31+P39+P44+P58+P67+P76+P82+P87+P90+P93+P102+P106</f>
        <v>985226768</v>
      </c>
      <c r="Q6" s="27">
        <f>SUM(P6/L6)*100</f>
        <v>18.057857401421749</v>
      </c>
      <c r="R6" s="27"/>
      <c r="S6" s="25">
        <f>S8+S24+S27+S31+S39+S44+S58+S67+S76+S82+S87+S90+S93+S102+S106</f>
        <v>1233317678</v>
      </c>
      <c r="T6" s="27">
        <f>S6/L6*100</f>
        <v>22.605024024252444</v>
      </c>
      <c r="U6" s="26">
        <f>L6-P6</f>
        <v>4470718232</v>
      </c>
      <c r="V6" s="23"/>
      <c r="W6" s="28"/>
      <c r="X6" s="164"/>
      <c r="Y6" s="164"/>
    </row>
    <row r="7" spans="1:27" x14ac:dyDescent="0.25">
      <c r="A7" s="29"/>
      <c r="B7" s="148"/>
      <c r="C7" s="30"/>
      <c r="D7" s="31"/>
      <c r="E7" s="31"/>
      <c r="F7" s="31"/>
      <c r="G7" s="31"/>
      <c r="H7" s="31"/>
      <c r="I7" s="32"/>
      <c r="J7" s="38"/>
      <c r="K7" s="34"/>
      <c r="L7" s="35"/>
      <c r="M7" s="35"/>
      <c r="N7" s="35"/>
      <c r="O7" s="35"/>
      <c r="P7" s="98"/>
      <c r="Q7" s="36"/>
      <c r="R7" s="36"/>
      <c r="S7" s="94"/>
      <c r="T7" s="37"/>
      <c r="U7" s="33"/>
      <c r="V7" s="33"/>
      <c r="W7" s="38"/>
      <c r="X7" s="125"/>
      <c r="Y7" s="125"/>
    </row>
    <row r="8" spans="1:27" s="128" customFormat="1" ht="16.95" customHeight="1" x14ac:dyDescent="0.25">
      <c r="A8" s="131" t="s">
        <v>2</v>
      </c>
      <c r="B8" s="141"/>
      <c r="C8" s="149"/>
      <c r="D8" s="127" t="s">
        <v>5</v>
      </c>
      <c r="E8" s="127"/>
      <c r="F8" s="127"/>
      <c r="G8" s="127"/>
      <c r="H8" s="127"/>
      <c r="I8" s="133"/>
      <c r="J8" s="134"/>
      <c r="K8" s="150"/>
      <c r="L8" s="136">
        <f>SUM(L9:L22)</f>
        <v>1378990000</v>
      </c>
      <c r="M8" s="163"/>
      <c r="N8" s="163"/>
      <c r="O8" s="163"/>
      <c r="P8" s="151">
        <f>SUM(P9:P22)</f>
        <v>638655306</v>
      </c>
      <c r="Q8" s="152">
        <f t="shared" ref="Q8:Q22" si="0">SUM(P8/L8)*100</f>
        <v>46.313265941014805</v>
      </c>
      <c r="R8" s="152"/>
      <c r="S8" s="153">
        <f>SUM(S9:S22)</f>
        <v>767839862</v>
      </c>
      <c r="T8" s="152">
        <f>S8/L8*100</f>
        <v>55.681321982030326</v>
      </c>
      <c r="U8" s="132">
        <f>SUM(U9:U22)</f>
        <v>740334694</v>
      </c>
      <c r="V8" s="154"/>
      <c r="W8" s="134"/>
      <c r="X8" s="165"/>
      <c r="Y8" s="166"/>
      <c r="Z8" s="129"/>
      <c r="AA8" s="130"/>
    </row>
    <row r="9" spans="1:27" ht="27.6" x14ac:dyDescent="0.25">
      <c r="A9" s="29"/>
      <c r="B9" s="180" t="s">
        <v>121</v>
      </c>
      <c r="C9" s="181" t="s">
        <v>122</v>
      </c>
      <c r="D9" s="198" t="s">
        <v>38</v>
      </c>
      <c r="E9" s="199" t="s">
        <v>73</v>
      </c>
      <c r="F9" s="199"/>
      <c r="G9" s="199"/>
      <c r="H9" s="199"/>
      <c r="I9" s="32"/>
      <c r="J9" s="101" t="s">
        <v>6</v>
      </c>
      <c r="K9" s="34" t="s">
        <v>7</v>
      </c>
      <c r="L9" s="43">
        <v>11320000</v>
      </c>
      <c r="M9" s="190" t="s">
        <v>1</v>
      </c>
      <c r="N9" s="190">
        <v>100</v>
      </c>
      <c r="O9" s="205">
        <v>1</v>
      </c>
      <c r="P9" s="186">
        <v>4452500</v>
      </c>
      <c r="Q9" s="187">
        <f t="shared" si="0"/>
        <v>39.333038869257955</v>
      </c>
      <c r="R9" s="205">
        <v>1</v>
      </c>
      <c r="S9" s="188">
        <f t="shared" ref="S9:S22" si="1">SUM(T9*L9)/100</f>
        <v>4452500.0000000009</v>
      </c>
      <c r="T9" s="189">
        <f>Q9</f>
        <v>39.333038869257955</v>
      </c>
      <c r="U9" s="45">
        <f t="shared" ref="U9:U22" si="2">L9-P9</f>
        <v>6867500</v>
      </c>
      <c r="V9" s="33"/>
      <c r="W9" s="38"/>
      <c r="X9" s="125"/>
      <c r="Y9" s="125"/>
    </row>
    <row r="10" spans="1:27" ht="27.6" x14ac:dyDescent="0.25">
      <c r="A10" s="29"/>
      <c r="B10" s="180" t="s">
        <v>121</v>
      </c>
      <c r="C10" s="181" t="s">
        <v>123</v>
      </c>
      <c r="D10" s="198" t="s">
        <v>39</v>
      </c>
      <c r="E10" s="199" t="s">
        <v>74</v>
      </c>
      <c r="F10" s="199"/>
      <c r="G10" s="199"/>
      <c r="H10" s="199"/>
      <c r="I10" s="32"/>
      <c r="J10" s="101" t="s">
        <v>6</v>
      </c>
      <c r="K10" s="34" t="s">
        <v>7</v>
      </c>
      <c r="L10" s="43">
        <v>106000000</v>
      </c>
      <c r="M10" s="190" t="s">
        <v>1</v>
      </c>
      <c r="N10" s="190">
        <v>100</v>
      </c>
      <c r="O10" s="205">
        <v>1</v>
      </c>
      <c r="P10" s="186">
        <v>47418147</v>
      </c>
      <c r="Q10" s="187">
        <f t="shared" si="0"/>
        <v>44.734100943396228</v>
      </c>
      <c r="R10" s="205">
        <v>1</v>
      </c>
      <c r="S10" s="188">
        <f t="shared" si="1"/>
        <v>47418147</v>
      </c>
      <c r="T10" s="189">
        <f>Q10</f>
        <v>44.734100943396228</v>
      </c>
      <c r="U10" s="45">
        <f t="shared" si="2"/>
        <v>58581853</v>
      </c>
      <c r="V10" s="33"/>
      <c r="W10" s="38"/>
      <c r="X10" s="125"/>
      <c r="Y10" s="125"/>
    </row>
    <row r="11" spans="1:27" ht="41.4" x14ac:dyDescent="0.25">
      <c r="A11" s="29"/>
      <c r="B11" s="180" t="s">
        <v>121</v>
      </c>
      <c r="C11" s="181" t="s">
        <v>124</v>
      </c>
      <c r="D11" s="198" t="s">
        <v>40</v>
      </c>
      <c r="E11" s="199" t="s">
        <v>75</v>
      </c>
      <c r="F11" s="199"/>
      <c r="G11" s="199"/>
      <c r="H11" s="199"/>
      <c r="I11" s="32"/>
      <c r="J11" s="101" t="s">
        <v>6</v>
      </c>
      <c r="K11" s="34" t="s">
        <v>7</v>
      </c>
      <c r="L11" s="45">
        <v>10000000</v>
      </c>
      <c r="M11" s="190" t="s">
        <v>1</v>
      </c>
      <c r="N11" s="190">
        <v>100</v>
      </c>
      <c r="O11" s="205">
        <v>1</v>
      </c>
      <c r="P11" s="186">
        <v>2633700</v>
      </c>
      <c r="Q11" s="187">
        <f t="shared" si="0"/>
        <v>26.337</v>
      </c>
      <c r="R11" s="205">
        <v>1</v>
      </c>
      <c r="S11" s="188">
        <f t="shared" si="1"/>
        <v>2634000</v>
      </c>
      <c r="T11" s="189">
        <v>26.34</v>
      </c>
      <c r="U11" s="45">
        <f t="shared" si="2"/>
        <v>7366300</v>
      </c>
      <c r="V11" s="33"/>
      <c r="W11" s="38"/>
      <c r="X11" s="125"/>
      <c r="Y11" s="125"/>
      <c r="Z11" s="80"/>
    </row>
    <row r="12" spans="1:27" ht="41.4" x14ac:dyDescent="0.25">
      <c r="A12" s="29"/>
      <c r="B12" s="180" t="s">
        <v>121</v>
      </c>
      <c r="C12" s="181" t="s">
        <v>131</v>
      </c>
      <c r="D12" s="198" t="s">
        <v>41</v>
      </c>
      <c r="E12" s="199" t="s">
        <v>76</v>
      </c>
      <c r="F12" s="199"/>
      <c r="G12" s="199"/>
      <c r="H12" s="199"/>
      <c r="I12" s="32"/>
      <c r="J12" s="101" t="s">
        <v>6</v>
      </c>
      <c r="K12" s="34" t="s">
        <v>7</v>
      </c>
      <c r="L12" s="45">
        <v>198650000</v>
      </c>
      <c r="M12" s="190" t="s">
        <v>1</v>
      </c>
      <c r="N12" s="190">
        <v>100</v>
      </c>
      <c r="O12" s="205">
        <v>1</v>
      </c>
      <c r="P12" s="186">
        <v>79840000</v>
      </c>
      <c r="Q12" s="187">
        <f t="shared" si="0"/>
        <v>40.191291215706016</v>
      </c>
      <c r="R12" s="205">
        <v>1</v>
      </c>
      <c r="S12" s="188">
        <f t="shared" si="1"/>
        <v>79840000</v>
      </c>
      <c r="T12" s="189">
        <f>Q12</f>
        <v>40.191291215706016</v>
      </c>
      <c r="U12" s="45">
        <f t="shared" si="2"/>
        <v>118810000</v>
      </c>
      <c r="V12" s="33"/>
      <c r="W12" s="38"/>
      <c r="X12" s="125"/>
      <c r="Y12" s="125"/>
    </row>
    <row r="13" spans="1:27" ht="41.4" x14ac:dyDescent="0.25">
      <c r="A13" s="29"/>
      <c r="B13" s="180" t="s">
        <v>121</v>
      </c>
      <c r="C13" s="181" t="s">
        <v>132</v>
      </c>
      <c r="D13" s="198" t="s">
        <v>42</v>
      </c>
      <c r="E13" s="199" t="s">
        <v>77</v>
      </c>
      <c r="F13" s="199"/>
      <c r="G13" s="199"/>
      <c r="H13" s="199"/>
      <c r="I13" s="32"/>
      <c r="J13" s="101" t="s">
        <v>6</v>
      </c>
      <c r="K13" s="34" t="s">
        <v>7</v>
      </c>
      <c r="L13" s="45">
        <v>4000000</v>
      </c>
      <c r="M13" s="190" t="s">
        <v>1</v>
      </c>
      <c r="N13" s="190">
        <v>100</v>
      </c>
      <c r="O13" s="205">
        <v>1</v>
      </c>
      <c r="P13" s="186">
        <v>981500</v>
      </c>
      <c r="Q13" s="187">
        <f t="shared" si="0"/>
        <v>24.537500000000001</v>
      </c>
      <c r="R13" s="205">
        <v>1</v>
      </c>
      <c r="S13" s="188">
        <f t="shared" si="1"/>
        <v>1000000</v>
      </c>
      <c r="T13" s="189">
        <v>25</v>
      </c>
      <c r="U13" s="45">
        <f t="shared" si="2"/>
        <v>3018500</v>
      </c>
      <c r="V13" s="33"/>
      <c r="W13" s="38"/>
      <c r="X13" s="125"/>
      <c r="Y13" s="125"/>
    </row>
    <row r="14" spans="1:27" ht="41.4" x14ac:dyDescent="0.25">
      <c r="A14" s="29"/>
      <c r="B14" s="180" t="s">
        <v>121</v>
      </c>
      <c r="C14" s="181" t="s">
        <v>133</v>
      </c>
      <c r="D14" s="198" t="s">
        <v>43</v>
      </c>
      <c r="E14" s="199" t="s">
        <v>78</v>
      </c>
      <c r="F14" s="199"/>
      <c r="G14" s="199"/>
      <c r="H14" s="199"/>
      <c r="I14" s="32"/>
      <c r="J14" s="101" t="s">
        <v>6</v>
      </c>
      <c r="K14" s="34" t="s">
        <v>7</v>
      </c>
      <c r="L14" s="45">
        <v>5000000</v>
      </c>
      <c r="M14" s="190" t="s">
        <v>1</v>
      </c>
      <c r="N14" s="190">
        <v>100</v>
      </c>
      <c r="O14" s="205">
        <v>1</v>
      </c>
      <c r="P14" s="186">
        <v>1300000</v>
      </c>
      <c r="Q14" s="187">
        <f t="shared" si="0"/>
        <v>26</v>
      </c>
      <c r="R14" s="205">
        <v>1</v>
      </c>
      <c r="S14" s="188">
        <f t="shared" si="1"/>
        <v>4250000</v>
      </c>
      <c r="T14" s="189">
        <v>85</v>
      </c>
      <c r="U14" s="45">
        <f t="shared" si="2"/>
        <v>3700000</v>
      </c>
      <c r="V14" s="33"/>
      <c r="W14" s="38"/>
      <c r="X14" s="167"/>
      <c r="Y14" s="125"/>
    </row>
    <row r="15" spans="1:27" ht="27.6" x14ac:dyDescent="0.25">
      <c r="A15" s="29"/>
      <c r="B15" s="180" t="s">
        <v>121</v>
      </c>
      <c r="C15" s="181" t="s">
        <v>134</v>
      </c>
      <c r="D15" s="198" t="s">
        <v>44</v>
      </c>
      <c r="E15" s="199" t="s">
        <v>79</v>
      </c>
      <c r="F15" s="199"/>
      <c r="G15" s="199"/>
      <c r="H15" s="199"/>
      <c r="I15" s="32"/>
      <c r="J15" s="101" t="s">
        <v>6</v>
      </c>
      <c r="K15" s="34" t="s">
        <v>7</v>
      </c>
      <c r="L15" s="45">
        <v>20670000</v>
      </c>
      <c r="M15" s="190" t="s">
        <v>1</v>
      </c>
      <c r="N15" s="190">
        <v>100</v>
      </c>
      <c r="O15" s="205">
        <v>1</v>
      </c>
      <c r="P15" s="186">
        <v>10334800</v>
      </c>
      <c r="Q15" s="187">
        <f t="shared" si="0"/>
        <v>49.999032414126752</v>
      </c>
      <c r="R15" s="205">
        <v>1</v>
      </c>
      <c r="S15" s="188">
        <f t="shared" si="1"/>
        <v>10334800</v>
      </c>
      <c r="T15" s="189">
        <f>Q15</f>
        <v>49.999032414126752</v>
      </c>
      <c r="U15" s="46">
        <f t="shared" si="2"/>
        <v>10335200</v>
      </c>
      <c r="V15" s="33"/>
      <c r="W15" s="38"/>
      <c r="X15" s="125"/>
      <c r="Y15" s="125"/>
      <c r="AA15" s="91"/>
    </row>
    <row r="16" spans="1:27" ht="43.5" customHeight="1" x14ac:dyDescent="0.25">
      <c r="A16" s="29"/>
      <c r="B16" s="180" t="s">
        <v>121</v>
      </c>
      <c r="C16" s="200" t="s">
        <v>135</v>
      </c>
      <c r="D16" s="198" t="s">
        <v>45</v>
      </c>
      <c r="E16" s="199" t="s">
        <v>80</v>
      </c>
      <c r="F16" s="199"/>
      <c r="G16" s="199"/>
      <c r="H16" s="199"/>
      <c r="I16" s="32"/>
      <c r="J16" s="101" t="s">
        <v>6</v>
      </c>
      <c r="K16" s="34" t="s">
        <v>7</v>
      </c>
      <c r="L16" s="45">
        <v>10000000</v>
      </c>
      <c r="M16" s="190" t="s">
        <v>1</v>
      </c>
      <c r="N16" s="190">
        <v>100</v>
      </c>
      <c r="O16" s="205">
        <v>1</v>
      </c>
      <c r="P16" s="186">
        <v>4625000</v>
      </c>
      <c r="Q16" s="187">
        <f t="shared" si="0"/>
        <v>46.25</v>
      </c>
      <c r="R16" s="205">
        <v>1</v>
      </c>
      <c r="S16" s="188">
        <f t="shared" si="1"/>
        <v>5125000</v>
      </c>
      <c r="T16" s="189">
        <v>51.25</v>
      </c>
      <c r="U16" s="45">
        <f t="shared" si="2"/>
        <v>5375000</v>
      </c>
      <c r="V16" s="33"/>
      <c r="W16" s="38"/>
      <c r="X16" s="125"/>
      <c r="Y16" s="125"/>
      <c r="AA16" s="91"/>
    </row>
    <row r="17" spans="1:29" ht="41.4" x14ac:dyDescent="0.25">
      <c r="A17" s="29"/>
      <c r="B17" s="180" t="s">
        <v>121</v>
      </c>
      <c r="C17" s="181" t="s">
        <v>136</v>
      </c>
      <c r="D17" s="198" t="s">
        <v>46</v>
      </c>
      <c r="E17" s="199" t="s">
        <v>81</v>
      </c>
      <c r="F17" s="199"/>
      <c r="G17" s="199"/>
      <c r="H17" s="199"/>
      <c r="I17" s="32"/>
      <c r="J17" s="101" t="s">
        <v>6</v>
      </c>
      <c r="K17" s="34" t="s">
        <v>7</v>
      </c>
      <c r="L17" s="45">
        <v>45000000</v>
      </c>
      <c r="M17" s="190" t="s">
        <v>1</v>
      </c>
      <c r="N17" s="190">
        <v>100</v>
      </c>
      <c r="O17" s="205">
        <v>1</v>
      </c>
      <c r="P17" s="186">
        <v>40865000</v>
      </c>
      <c r="Q17" s="187">
        <f t="shared" si="0"/>
        <v>90.811111111111103</v>
      </c>
      <c r="R17" s="205">
        <v>1</v>
      </c>
      <c r="S17" s="188">
        <f t="shared" si="1"/>
        <v>40864500</v>
      </c>
      <c r="T17" s="189">
        <v>90.81</v>
      </c>
      <c r="U17" s="45">
        <f t="shared" si="2"/>
        <v>4135000</v>
      </c>
      <c r="V17" s="33"/>
      <c r="W17" s="38"/>
      <c r="X17" s="125"/>
      <c r="Y17" s="125"/>
      <c r="AA17" s="91"/>
    </row>
    <row r="18" spans="1:29" ht="55.2" x14ac:dyDescent="0.25">
      <c r="A18" s="29"/>
      <c r="B18" s="180" t="s">
        <v>121</v>
      </c>
      <c r="C18" s="181" t="s">
        <v>137</v>
      </c>
      <c r="D18" s="198" t="s">
        <v>47</v>
      </c>
      <c r="E18" s="199" t="s">
        <v>82</v>
      </c>
      <c r="F18" s="199"/>
      <c r="G18" s="199"/>
      <c r="H18" s="199"/>
      <c r="I18" s="32"/>
      <c r="J18" s="101" t="s">
        <v>6</v>
      </c>
      <c r="K18" s="34" t="s">
        <v>7</v>
      </c>
      <c r="L18" s="45">
        <v>15000000</v>
      </c>
      <c r="M18" s="190" t="s">
        <v>1</v>
      </c>
      <c r="N18" s="190">
        <v>100</v>
      </c>
      <c r="O18" s="205">
        <v>1</v>
      </c>
      <c r="P18" s="186">
        <v>4655000</v>
      </c>
      <c r="Q18" s="187">
        <f t="shared" si="0"/>
        <v>31.033333333333335</v>
      </c>
      <c r="R18" s="205">
        <v>1</v>
      </c>
      <c r="S18" s="188">
        <f t="shared" si="1"/>
        <v>4655000</v>
      </c>
      <c r="T18" s="189">
        <f>Q18</f>
        <v>31.033333333333335</v>
      </c>
      <c r="U18" s="45">
        <f t="shared" si="2"/>
        <v>10345000</v>
      </c>
      <c r="V18" s="33"/>
      <c r="W18" s="38"/>
      <c r="X18" s="125"/>
      <c r="Y18" s="125"/>
      <c r="AA18" s="91"/>
    </row>
    <row r="19" spans="1:29" ht="42.75" customHeight="1" x14ac:dyDescent="0.25">
      <c r="A19" s="29"/>
      <c r="B19" s="180" t="s">
        <v>121</v>
      </c>
      <c r="C19" s="200" t="s">
        <v>138</v>
      </c>
      <c r="D19" s="198" t="s">
        <v>48</v>
      </c>
      <c r="E19" s="199" t="s">
        <v>83</v>
      </c>
      <c r="F19" s="199"/>
      <c r="G19" s="199"/>
      <c r="H19" s="199"/>
      <c r="I19" s="32"/>
      <c r="J19" s="101" t="s">
        <v>6</v>
      </c>
      <c r="K19" s="34" t="s">
        <v>7</v>
      </c>
      <c r="L19" s="45">
        <v>35000000</v>
      </c>
      <c r="M19" s="190" t="s">
        <v>1</v>
      </c>
      <c r="N19" s="190">
        <v>100</v>
      </c>
      <c r="O19" s="205">
        <v>1</v>
      </c>
      <c r="P19" s="186">
        <v>9962500</v>
      </c>
      <c r="Q19" s="187">
        <f t="shared" si="0"/>
        <v>28.464285714285715</v>
      </c>
      <c r="R19" s="205">
        <v>1</v>
      </c>
      <c r="S19" s="188">
        <f t="shared" si="1"/>
        <v>9962500</v>
      </c>
      <c r="T19" s="189">
        <f>Q19</f>
        <v>28.464285714285715</v>
      </c>
      <c r="U19" s="45">
        <f t="shared" si="2"/>
        <v>25037500</v>
      </c>
      <c r="V19" s="33"/>
      <c r="W19" s="38"/>
      <c r="X19" s="125"/>
      <c r="Y19" s="125"/>
      <c r="AA19" s="91"/>
      <c r="AB19" s="96"/>
    </row>
    <row r="20" spans="1:29" ht="42.75" customHeight="1" x14ac:dyDescent="0.25">
      <c r="A20" s="29"/>
      <c r="B20" s="180" t="s">
        <v>121</v>
      </c>
      <c r="C20" s="200" t="s">
        <v>140</v>
      </c>
      <c r="D20" s="198" t="s">
        <v>49</v>
      </c>
      <c r="E20" s="199" t="s">
        <v>84</v>
      </c>
      <c r="F20" s="199"/>
      <c r="G20" s="199"/>
      <c r="H20" s="199"/>
      <c r="I20" s="32"/>
      <c r="J20" s="101" t="s">
        <v>6</v>
      </c>
      <c r="K20" s="34" t="s">
        <v>7</v>
      </c>
      <c r="L20" s="45">
        <v>149750000</v>
      </c>
      <c r="M20" s="190" t="s">
        <v>1</v>
      </c>
      <c r="N20" s="190">
        <v>100</v>
      </c>
      <c r="O20" s="205">
        <v>1</v>
      </c>
      <c r="P20" s="186">
        <v>74212159</v>
      </c>
      <c r="Q20" s="187">
        <f t="shared" si="0"/>
        <v>49.557368280467443</v>
      </c>
      <c r="R20" s="205">
        <v>1</v>
      </c>
      <c r="S20" s="188">
        <f t="shared" si="1"/>
        <v>129339075</v>
      </c>
      <c r="T20" s="189">
        <v>86.37</v>
      </c>
      <c r="U20" s="45">
        <f t="shared" si="2"/>
        <v>75537841</v>
      </c>
      <c r="V20" s="33"/>
      <c r="W20" s="38"/>
      <c r="X20" s="125"/>
      <c r="Y20" s="125"/>
      <c r="Z20" s="80"/>
      <c r="AA20" s="92"/>
      <c r="AB20" s="89"/>
      <c r="AC20" s="90"/>
    </row>
    <row r="21" spans="1:29" ht="42.75" customHeight="1" x14ac:dyDescent="0.25">
      <c r="A21" s="29"/>
      <c r="B21" s="180" t="s">
        <v>121</v>
      </c>
      <c r="C21" s="200" t="s">
        <v>139</v>
      </c>
      <c r="D21" s="198" t="s">
        <v>50</v>
      </c>
      <c r="E21" s="199" t="s">
        <v>85</v>
      </c>
      <c r="F21" s="199"/>
      <c r="G21" s="199"/>
      <c r="H21" s="199"/>
      <c r="I21" s="32"/>
      <c r="J21" s="101" t="s">
        <v>6</v>
      </c>
      <c r="K21" s="34" t="s">
        <v>7</v>
      </c>
      <c r="L21" s="45">
        <v>75000000</v>
      </c>
      <c r="M21" s="190" t="s">
        <v>1</v>
      </c>
      <c r="N21" s="190">
        <v>100</v>
      </c>
      <c r="O21" s="205">
        <v>1</v>
      </c>
      <c r="P21" s="186">
        <v>36925000</v>
      </c>
      <c r="Q21" s="187">
        <f t="shared" si="0"/>
        <v>49.233333333333334</v>
      </c>
      <c r="R21" s="205">
        <v>1</v>
      </c>
      <c r="S21" s="188">
        <f t="shared" si="1"/>
        <v>43432500</v>
      </c>
      <c r="T21" s="189">
        <v>57.91</v>
      </c>
      <c r="U21" s="45">
        <f t="shared" si="2"/>
        <v>38075000</v>
      </c>
      <c r="V21" s="33"/>
      <c r="W21" s="38"/>
      <c r="X21" s="125"/>
      <c r="Y21" s="125"/>
    </row>
    <row r="22" spans="1:29" ht="55.2" x14ac:dyDescent="0.25">
      <c r="A22" s="29"/>
      <c r="B22" s="180" t="s">
        <v>121</v>
      </c>
      <c r="C22" s="200" t="s">
        <v>141</v>
      </c>
      <c r="D22" s="198" t="s">
        <v>51</v>
      </c>
      <c r="E22" s="199" t="s">
        <v>93</v>
      </c>
      <c r="F22" s="199"/>
      <c r="G22" s="199"/>
      <c r="H22" s="199"/>
      <c r="I22" s="32"/>
      <c r="J22" s="101" t="s">
        <v>6</v>
      </c>
      <c r="K22" s="34" t="s">
        <v>7</v>
      </c>
      <c r="L22" s="45">
        <v>693600000</v>
      </c>
      <c r="M22" s="190" t="s">
        <v>1</v>
      </c>
      <c r="N22" s="190">
        <v>100</v>
      </c>
      <c r="O22" s="205">
        <v>1</v>
      </c>
      <c r="P22" s="186">
        <v>320450000</v>
      </c>
      <c r="Q22" s="187">
        <f t="shared" si="0"/>
        <v>46.200980392156865</v>
      </c>
      <c r="R22" s="205">
        <v>1</v>
      </c>
      <c r="S22" s="188">
        <f t="shared" si="1"/>
        <v>384531840</v>
      </c>
      <c r="T22" s="189">
        <v>55.44</v>
      </c>
      <c r="U22" s="45">
        <f t="shared" si="2"/>
        <v>373150000</v>
      </c>
      <c r="V22" s="33"/>
      <c r="W22" s="38"/>
      <c r="X22" s="167"/>
      <c r="Y22" s="167"/>
      <c r="Z22" s="80"/>
      <c r="AB22" s="89"/>
    </row>
    <row r="23" spans="1:29" x14ac:dyDescent="0.25">
      <c r="A23" s="29"/>
      <c r="B23" s="148"/>
      <c r="C23" s="41"/>
      <c r="D23" s="31"/>
      <c r="E23" s="31"/>
      <c r="F23" s="31"/>
      <c r="G23" s="31"/>
      <c r="H23" s="31"/>
      <c r="I23" s="32"/>
      <c r="J23" s="38"/>
      <c r="K23" s="34"/>
      <c r="L23" s="35"/>
      <c r="M23" s="35"/>
      <c r="N23" s="35"/>
      <c r="O23" s="202"/>
      <c r="P23" s="98"/>
      <c r="Q23" s="44"/>
      <c r="R23" s="202"/>
      <c r="S23" s="99"/>
      <c r="T23" s="37"/>
      <c r="U23" s="33"/>
      <c r="V23" s="33"/>
      <c r="W23" s="38"/>
      <c r="X23" s="125"/>
      <c r="Y23" s="125"/>
    </row>
    <row r="24" spans="1:29" s="128" customFormat="1" ht="16.95" customHeight="1" x14ac:dyDescent="0.25">
      <c r="A24" s="131" t="s">
        <v>3</v>
      </c>
      <c r="B24" s="141"/>
      <c r="C24" s="149"/>
      <c r="D24" s="127" t="s">
        <v>8</v>
      </c>
      <c r="E24" s="127"/>
      <c r="F24" s="127"/>
      <c r="G24" s="127"/>
      <c r="H24" s="127"/>
      <c r="I24" s="133"/>
      <c r="J24" s="134"/>
      <c r="K24" s="150"/>
      <c r="L24" s="155">
        <f>SUM(L25:L25)</f>
        <v>30000000</v>
      </c>
      <c r="M24" s="155"/>
      <c r="N24" s="155"/>
      <c r="O24" s="203"/>
      <c r="P24" s="151">
        <f>SUM(P25:P25)</f>
        <v>4498356</v>
      </c>
      <c r="Q24" s="152">
        <f>SUM(P24/L24)*100</f>
        <v>14.99452</v>
      </c>
      <c r="R24" s="203"/>
      <c r="S24" s="153">
        <f>SUM(S25:S25)</f>
        <v>24021000</v>
      </c>
      <c r="T24" s="156">
        <f>SUM(T25:T25)</f>
        <v>80.069999999999993</v>
      </c>
      <c r="U24" s="132">
        <f>SUM(U25:U25)</f>
        <v>25501644</v>
      </c>
      <c r="V24" s="154"/>
      <c r="W24" s="134"/>
      <c r="X24" s="166"/>
      <c r="Y24" s="166"/>
      <c r="Z24" s="129"/>
      <c r="AA24" s="130"/>
    </row>
    <row r="25" spans="1:29" ht="71.25" customHeight="1" x14ac:dyDescent="0.25">
      <c r="A25" s="29"/>
      <c r="B25" s="180" t="s">
        <v>121</v>
      </c>
      <c r="C25" s="200" t="s">
        <v>142</v>
      </c>
      <c r="D25" s="198" t="s">
        <v>38</v>
      </c>
      <c r="E25" s="199" t="s">
        <v>70</v>
      </c>
      <c r="F25" s="199"/>
      <c r="G25" s="199"/>
      <c r="H25" s="199"/>
      <c r="I25" s="206"/>
      <c r="J25" s="207" t="s">
        <v>6</v>
      </c>
      <c r="K25" s="208" t="s">
        <v>7</v>
      </c>
      <c r="L25" s="45">
        <v>30000000</v>
      </c>
      <c r="M25" s="190" t="s">
        <v>1</v>
      </c>
      <c r="N25" s="190">
        <v>100</v>
      </c>
      <c r="O25" s="204">
        <v>1</v>
      </c>
      <c r="P25" s="188">
        <v>4498356</v>
      </c>
      <c r="Q25" s="209">
        <f>P25/L25*100</f>
        <v>14.99452</v>
      </c>
      <c r="R25" s="204">
        <v>1</v>
      </c>
      <c r="S25" s="188">
        <f>SUM(T25*L25)/100</f>
        <v>24021000</v>
      </c>
      <c r="T25" s="210">
        <v>80.069999999999993</v>
      </c>
      <c r="U25" s="211">
        <f>SUM(L25-P25)</f>
        <v>25501644</v>
      </c>
      <c r="V25" s="211"/>
      <c r="W25" s="212"/>
      <c r="X25" s="213"/>
      <c r="Y25" s="125"/>
    </row>
    <row r="26" spans="1:29" x14ac:dyDescent="0.25">
      <c r="A26" s="29"/>
      <c r="B26" s="148"/>
      <c r="C26" s="41"/>
      <c r="D26" s="42"/>
      <c r="E26" s="31"/>
      <c r="F26" s="31"/>
      <c r="G26" s="31"/>
      <c r="H26" s="31"/>
      <c r="I26" s="32"/>
      <c r="J26" s="101"/>
      <c r="K26" s="34"/>
      <c r="L26" s="47"/>
      <c r="M26" s="47"/>
      <c r="N26" s="47"/>
      <c r="O26" s="201"/>
      <c r="P26" s="98"/>
      <c r="Q26" s="44"/>
      <c r="R26" s="201"/>
      <c r="S26" s="99"/>
      <c r="T26" s="44"/>
      <c r="U26" s="33"/>
      <c r="V26" s="33"/>
      <c r="W26" s="38"/>
      <c r="X26" s="125"/>
      <c r="Y26" s="125"/>
    </row>
    <row r="27" spans="1:29" s="128" customFormat="1" ht="16.95" customHeight="1" x14ac:dyDescent="0.25">
      <c r="A27" s="131" t="s">
        <v>10</v>
      </c>
      <c r="B27" s="141"/>
      <c r="C27" s="149"/>
      <c r="D27" s="127" t="s">
        <v>12</v>
      </c>
      <c r="E27" s="127"/>
      <c r="F27" s="127"/>
      <c r="G27" s="127"/>
      <c r="H27" s="127"/>
      <c r="I27" s="133"/>
      <c r="J27" s="134"/>
      <c r="K27" s="150"/>
      <c r="L27" s="155">
        <f>SUM(L28:L29)</f>
        <v>26000000</v>
      </c>
      <c r="M27" s="155"/>
      <c r="N27" s="155"/>
      <c r="O27" s="203"/>
      <c r="P27" s="151">
        <f>SUM(P28:P29)</f>
        <v>6000000</v>
      </c>
      <c r="Q27" s="152">
        <f>SUM(P27/L27)*100</f>
        <v>23.076923076923077</v>
      </c>
      <c r="R27" s="203"/>
      <c r="S27" s="153">
        <f>SUM(S28:S29)</f>
        <v>6000000</v>
      </c>
      <c r="T27" s="152">
        <f>SUM(T28:T29)/2</f>
        <v>60</v>
      </c>
      <c r="U27" s="132">
        <f>SUM(U28:U29)</f>
        <v>20000000</v>
      </c>
      <c r="V27" s="154"/>
      <c r="W27" s="134"/>
      <c r="X27" s="166"/>
      <c r="Y27" s="166"/>
      <c r="Z27" s="129"/>
      <c r="AA27" s="130"/>
    </row>
    <row r="28" spans="1:29" ht="31.5" customHeight="1" x14ac:dyDescent="0.25">
      <c r="A28" s="48"/>
      <c r="B28" s="226" t="s">
        <v>143</v>
      </c>
      <c r="C28" s="200" t="s">
        <v>144</v>
      </c>
      <c r="D28" s="198" t="s">
        <v>38</v>
      </c>
      <c r="E28" s="199" t="s">
        <v>13</v>
      </c>
      <c r="F28" s="199"/>
      <c r="G28" s="199"/>
      <c r="H28" s="31"/>
      <c r="I28" s="32"/>
      <c r="J28" s="101" t="s">
        <v>6</v>
      </c>
      <c r="K28" s="34" t="s">
        <v>7</v>
      </c>
      <c r="L28" s="45">
        <v>1000000</v>
      </c>
      <c r="M28" s="190" t="s">
        <v>1</v>
      </c>
      <c r="N28" s="190">
        <v>100</v>
      </c>
      <c r="O28" s="204">
        <v>1</v>
      </c>
      <c r="P28" s="186">
        <v>1000000</v>
      </c>
      <c r="Q28" s="210">
        <f>SUM(P28/L28)*100</f>
        <v>100</v>
      </c>
      <c r="R28" s="204">
        <v>1</v>
      </c>
      <c r="S28" s="188">
        <f>SUM(T28*L28)/100</f>
        <v>1000000</v>
      </c>
      <c r="T28" s="189">
        <v>100</v>
      </c>
      <c r="U28" s="33">
        <f>SUM(L28-P28)</f>
        <v>0</v>
      </c>
      <c r="V28" s="33"/>
      <c r="W28" s="38"/>
      <c r="X28" s="125"/>
      <c r="Y28" s="125"/>
    </row>
    <row r="29" spans="1:29" ht="31.5" customHeight="1" x14ac:dyDescent="0.25">
      <c r="A29" s="29"/>
      <c r="B29" s="226" t="s">
        <v>143</v>
      </c>
      <c r="C29" s="200" t="s">
        <v>144</v>
      </c>
      <c r="D29" s="198" t="s">
        <v>39</v>
      </c>
      <c r="E29" s="199" t="s">
        <v>69</v>
      </c>
      <c r="F29" s="199"/>
      <c r="G29" s="199"/>
      <c r="H29" s="31"/>
      <c r="I29" s="32"/>
      <c r="J29" s="101" t="s">
        <v>6</v>
      </c>
      <c r="K29" s="34" t="s">
        <v>7</v>
      </c>
      <c r="L29" s="45">
        <v>25000000</v>
      </c>
      <c r="M29" s="190" t="s">
        <v>1</v>
      </c>
      <c r="N29" s="190">
        <v>100</v>
      </c>
      <c r="O29" s="204">
        <v>1</v>
      </c>
      <c r="P29" s="186">
        <v>5000000</v>
      </c>
      <c r="Q29" s="210">
        <f>SUM(P29/L29)*100</f>
        <v>20</v>
      </c>
      <c r="R29" s="204">
        <v>1</v>
      </c>
      <c r="S29" s="188">
        <f>SUM(T29*L29)/100</f>
        <v>5000000</v>
      </c>
      <c r="T29" s="189">
        <f>Q29</f>
        <v>20</v>
      </c>
      <c r="U29" s="33">
        <f>SUM(L29-P29)</f>
        <v>20000000</v>
      </c>
      <c r="V29" s="33"/>
      <c r="W29" s="38"/>
      <c r="X29" s="125"/>
      <c r="Y29" s="125"/>
    </row>
    <row r="30" spans="1:29" x14ac:dyDescent="0.25">
      <c r="A30" s="29"/>
      <c r="B30" s="148"/>
      <c r="C30" s="41"/>
      <c r="D30" s="199"/>
      <c r="E30" s="199"/>
      <c r="F30" s="199"/>
      <c r="G30" s="199"/>
      <c r="H30" s="31"/>
      <c r="I30" s="32"/>
      <c r="J30" s="38"/>
      <c r="K30" s="34"/>
      <c r="L30" s="35"/>
      <c r="M30" s="35"/>
      <c r="N30" s="35"/>
      <c r="O30" s="202"/>
      <c r="P30" s="186"/>
      <c r="Q30" s="229"/>
      <c r="R30" s="230"/>
      <c r="S30" s="188"/>
      <c r="T30" s="189"/>
      <c r="U30" s="33"/>
      <c r="V30" s="33"/>
      <c r="W30" s="38"/>
      <c r="X30" s="125"/>
      <c r="Y30" s="125"/>
    </row>
    <row r="31" spans="1:29" s="128" customFormat="1" ht="16.95" customHeight="1" x14ac:dyDescent="0.25">
      <c r="A31" s="131" t="s">
        <v>11</v>
      </c>
      <c r="B31" s="141"/>
      <c r="C31" s="149"/>
      <c r="D31" s="216" t="s">
        <v>71</v>
      </c>
      <c r="E31" s="216"/>
      <c r="F31" s="216"/>
      <c r="G31" s="216"/>
      <c r="H31" s="127"/>
      <c r="I31" s="133"/>
      <c r="J31" s="134"/>
      <c r="K31" s="150"/>
      <c r="L31" s="155">
        <f>SUM(L33:L37)</f>
        <v>19500000</v>
      </c>
      <c r="M31" s="155"/>
      <c r="N31" s="155"/>
      <c r="O31" s="203"/>
      <c r="P31" s="231">
        <f>SUM(P33:P37)</f>
        <v>0</v>
      </c>
      <c r="Q31" s="232">
        <f>SUM(P31/L31)*100</f>
        <v>0</v>
      </c>
      <c r="R31" s="233"/>
      <c r="S31" s="234">
        <f>SUM(S33:S37)</f>
        <v>2250150</v>
      </c>
      <c r="T31" s="232">
        <f>SUM(T33:T37)/5</f>
        <v>24.167999999999999</v>
      </c>
      <c r="U31" s="132">
        <f>SUM(U33:U37)</f>
        <v>19500000</v>
      </c>
      <c r="V31" s="154"/>
      <c r="W31" s="134"/>
      <c r="X31" s="166"/>
      <c r="Y31" s="166"/>
      <c r="Z31" s="129"/>
      <c r="AA31" s="130"/>
    </row>
    <row r="32" spans="1:29" s="128" customFormat="1" ht="16.95" customHeight="1" x14ac:dyDescent="0.25">
      <c r="A32" s="157"/>
      <c r="B32" s="158"/>
      <c r="C32" s="149"/>
      <c r="D32" s="216" t="s">
        <v>72</v>
      </c>
      <c r="E32" s="216"/>
      <c r="F32" s="216"/>
      <c r="G32" s="216"/>
      <c r="H32" s="127"/>
      <c r="I32" s="133"/>
      <c r="J32" s="134"/>
      <c r="K32" s="150"/>
      <c r="L32" s="155"/>
      <c r="M32" s="155"/>
      <c r="N32" s="155"/>
      <c r="O32" s="203"/>
      <c r="P32" s="231"/>
      <c r="Q32" s="232"/>
      <c r="R32" s="233"/>
      <c r="S32" s="234"/>
      <c r="T32" s="235"/>
      <c r="U32" s="132"/>
      <c r="V32" s="154"/>
      <c r="W32" s="134"/>
      <c r="X32" s="166"/>
      <c r="Y32" s="166"/>
      <c r="Z32" s="129"/>
      <c r="AA32" s="130"/>
    </row>
    <row r="33" spans="1:86" ht="59.25" customHeight="1" x14ac:dyDescent="0.25">
      <c r="A33" s="29"/>
      <c r="B33" s="226" t="s">
        <v>145</v>
      </c>
      <c r="C33" s="200" t="s">
        <v>146</v>
      </c>
      <c r="D33" s="198" t="s">
        <v>38</v>
      </c>
      <c r="E33" s="199" t="s">
        <v>68</v>
      </c>
      <c r="F33" s="199"/>
      <c r="G33" s="199"/>
      <c r="H33" s="31"/>
      <c r="I33" s="32"/>
      <c r="J33" s="101" t="s">
        <v>6</v>
      </c>
      <c r="K33" s="34" t="s">
        <v>7</v>
      </c>
      <c r="L33" s="45">
        <v>3000000</v>
      </c>
      <c r="M33" s="190" t="s">
        <v>1</v>
      </c>
      <c r="N33" s="190">
        <v>100</v>
      </c>
      <c r="O33" s="204">
        <v>1</v>
      </c>
      <c r="P33" s="186">
        <v>0</v>
      </c>
      <c r="Q33" s="210">
        <f>SUM(P33/L33)*100</f>
        <v>0</v>
      </c>
      <c r="R33" s="204">
        <v>1</v>
      </c>
      <c r="S33" s="188">
        <f>SUM(T33*L33)/100</f>
        <v>500100.00000000006</v>
      </c>
      <c r="T33" s="189">
        <v>16.670000000000002</v>
      </c>
      <c r="U33" s="33">
        <f>SUM(L33-P33)</f>
        <v>3000000</v>
      </c>
      <c r="V33" s="33"/>
      <c r="W33" s="38"/>
      <c r="X33" s="125"/>
      <c r="Y33" s="125"/>
    </row>
    <row r="34" spans="1:86" ht="41.4" x14ac:dyDescent="0.25">
      <c r="A34" s="29"/>
      <c r="B34" s="226" t="s">
        <v>145</v>
      </c>
      <c r="C34" s="200" t="s">
        <v>147</v>
      </c>
      <c r="D34" s="198" t="s">
        <v>39</v>
      </c>
      <c r="E34" s="199" t="s">
        <v>67</v>
      </c>
      <c r="F34" s="199"/>
      <c r="G34" s="199"/>
      <c r="H34" s="31"/>
      <c r="I34" s="32"/>
      <c r="J34" s="101" t="s">
        <v>6</v>
      </c>
      <c r="K34" s="34" t="s">
        <v>7</v>
      </c>
      <c r="L34" s="45">
        <v>2000000</v>
      </c>
      <c r="M34" s="190" t="s">
        <v>1</v>
      </c>
      <c r="N34" s="190">
        <v>100</v>
      </c>
      <c r="O34" s="204">
        <v>1</v>
      </c>
      <c r="P34" s="186">
        <v>0</v>
      </c>
      <c r="Q34" s="210">
        <f>SUM(P34/L34)*100</f>
        <v>0</v>
      </c>
      <c r="R34" s="204">
        <v>1</v>
      </c>
      <c r="S34" s="188">
        <f>SUM(T34*L34)/100</f>
        <v>750000</v>
      </c>
      <c r="T34" s="189">
        <v>37.5</v>
      </c>
      <c r="U34" s="33">
        <f>SUM(L34-P34)</f>
        <v>2000000</v>
      </c>
      <c r="V34" s="33"/>
      <c r="W34" s="38"/>
      <c r="X34" s="125"/>
      <c r="Y34" s="125"/>
    </row>
    <row r="35" spans="1:86" ht="27.6" x14ac:dyDescent="0.25">
      <c r="A35" s="29"/>
      <c r="B35" s="226" t="s">
        <v>145</v>
      </c>
      <c r="C35" s="200" t="s">
        <v>148</v>
      </c>
      <c r="D35" s="198" t="s">
        <v>40</v>
      </c>
      <c r="E35" s="199" t="s">
        <v>66</v>
      </c>
      <c r="F35" s="199"/>
      <c r="G35" s="199"/>
      <c r="H35" s="31"/>
      <c r="I35" s="32"/>
      <c r="J35" s="101" t="s">
        <v>6</v>
      </c>
      <c r="K35" s="34" t="s">
        <v>7</v>
      </c>
      <c r="L35" s="45">
        <v>1500000</v>
      </c>
      <c r="M35" s="190" t="s">
        <v>1</v>
      </c>
      <c r="N35" s="190">
        <v>100</v>
      </c>
      <c r="O35" s="204">
        <v>1</v>
      </c>
      <c r="P35" s="186">
        <v>0</v>
      </c>
      <c r="Q35" s="210">
        <f>SUM(P35/L35)*100</f>
        <v>0</v>
      </c>
      <c r="R35" s="204">
        <v>1</v>
      </c>
      <c r="S35" s="188">
        <f>SUM(T35*L35)/100</f>
        <v>1000050</v>
      </c>
      <c r="T35" s="189">
        <v>66.67</v>
      </c>
      <c r="U35" s="33">
        <f>SUM(L35-P35)</f>
        <v>1500000</v>
      </c>
      <c r="V35" s="33"/>
      <c r="W35" s="38"/>
      <c r="X35" s="125"/>
      <c r="Y35" s="125"/>
    </row>
    <row r="36" spans="1:86" ht="41.4" x14ac:dyDescent="0.25">
      <c r="A36" s="29"/>
      <c r="B36" s="226" t="s">
        <v>145</v>
      </c>
      <c r="C36" s="200" t="s">
        <v>149</v>
      </c>
      <c r="D36" s="198" t="s">
        <v>41</v>
      </c>
      <c r="E36" s="199" t="s">
        <v>65</v>
      </c>
      <c r="F36" s="199"/>
      <c r="G36" s="199"/>
      <c r="H36" s="31"/>
      <c r="I36" s="32"/>
      <c r="J36" s="101" t="s">
        <v>6</v>
      </c>
      <c r="K36" s="34" t="s">
        <v>7</v>
      </c>
      <c r="L36" s="45">
        <v>5000000</v>
      </c>
      <c r="M36" s="190" t="s">
        <v>1</v>
      </c>
      <c r="N36" s="190">
        <v>100</v>
      </c>
      <c r="O36" s="204">
        <v>1</v>
      </c>
      <c r="P36" s="186">
        <v>0</v>
      </c>
      <c r="Q36" s="210">
        <f>SUM(P36/L36)*100</f>
        <v>0</v>
      </c>
      <c r="R36" s="204">
        <v>1</v>
      </c>
      <c r="S36" s="188">
        <f>SUM(T36*L36)/100</f>
        <v>0</v>
      </c>
      <c r="T36" s="189">
        <v>0</v>
      </c>
      <c r="U36" s="33">
        <f>SUM(L36-P36)</f>
        <v>5000000</v>
      </c>
      <c r="V36" s="33"/>
      <c r="W36" s="38"/>
      <c r="X36" s="125"/>
      <c r="Y36" s="125"/>
    </row>
    <row r="37" spans="1:86" ht="29.25" customHeight="1" x14ac:dyDescent="0.25">
      <c r="A37" s="29"/>
      <c r="B37" s="226" t="s">
        <v>145</v>
      </c>
      <c r="C37" s="200" t="s">
        <v>150</v>
      </c>
      <c r="D37" s="198" t="s">
        <v>42</v>
      </c>
      <c r="E37" s="199" t="s">
        <v>94</v>
      </c>
      <c r="F37" s="199"/>
      <c r="G37" s="199"/>
      <c r="H37" s="31"/>
      <c r="I37" s="32"/>
      <c r="J37" s="101" t="s">
        <v>6</v>
      </c>
      <c r="K37" s="34" t="s">
        <v>7</v>
      </c>
      <c r="L37" s="45">
        <v>8000000</v>
      </c>
      <c r="M37" s="190" t="s">
        <v>1</v>
      </c>
      <c r="N37" s="190">
        <v>100</v>
      </c>
      <c r="O37" s="204">
        <v>1</v>
      </c>
      <c r="P37" s="186">
        <v>0</v>
      </c>
      <c r="Q37" s="210">
        <f>SUM(P37/L37)*100</f>
        <v>0</v>
      </c>
      <c r="R37" s="204">
        <v>1</v>
      </c>
      <c r="S37" s="188">
        <f>SUM(T37*L37)/100</f>
        <v>0</v>
      </c>
      <c r="T37" s="189">
        <v>0</v>
      </c>
      <c r="U37" s="33">
        <f>SUM(L37-P37)</f>
        <v>8000000</v>
      </c>
      <c r="V37" s="33"/>
      <c r="W37" s="38"/>
      <c r="X37" s="125"/>
      <c r="Y37" s="125"/>
    </row>
    <row r="38" spans="1:86" x14ac:dyDescent="0.25">
      <c r="A38" s="29"/>
      <c r="B38" s="148"/>
      <c r="C38" s="41"/>
      <c r="D38" s="198"/>
      <c r="E38" s="199"/>
      <c r="F38" s="199"/>
      <c r="G38" s="199"/>
      <c r="H38" s="31"/>
      <c r="I38" s="32"/>
      <c r="J38" s="38"/>
      <c r="K38" s="34"/>
      <c r="L38" s="35"/>
      <c r="M38" s="35"/>
      <c r="N38" s="35"/>
      <c r="O38" s="202"/>
      <c r="P38" s="186"/>
      <c r="Q38" s="229"/>
      <c r="R38" s="230"/>
      <c r="S38" s="188"/>
      <c r="T38" s="189"/>
      <c r="U38" s="33"/>
      <c r="V38" s="33"/>
      <c r="W38" s="38"/>
      <c r="X38" s="125"/>
      <c r="Y38" s="125"/>
    </row>
    <row r="39" spans="1:86" s="128" customFormat="1" ht="16.95" customHeight="1" x14ac:dyDescent="0.25">
      <c r="A39" s="131" t="s">
        <v>14</v>
      </c>
      <c r="B39" s="141"/>
      <c r="C39" s="149"/>
      <c r="D39" s="227" t="s">
        <v>16</v>
      </c>
      <c r="E39" s="216"/>
      <c r="F39" s="216"/>
      <c r="G39" s="216"/>
      <c r="H39" s="127"/>
      <c r="I39" s="133"/>
      <c r="J39" s="134"/>
      <c r="K39" s="150"/>
      <c r="L39" s="155">
        <f>SUM(L40:L42)</f>
        <v>60900000</v>
      </c>
      <c r="M39" s="155"/>
      <c r="N39" s="155"/>
      <c r="O39" s="203"/>
      <c r="P39" s="231">
        <f>SUM(P40:P42)</f>
        <v>26140000</v>
      </c>
      <c r="Q39" s="232">
        <f>SUM(P39/L39)*100</f>
        <v>42.92282430213465</v>
      </c>
      <c r="R39" s="233"/>
      <c r="S39" s="234">
        <f>SUM(S40:S42)</f>
        <v>46675290</v>
      </c>
      <c r="T39" s="232">
        <f>S39/L39*100</f>
        <v>76.642512315270935</v>
      </c>
      <c r="U39" s="132">
        <f>SUM(U40:U42)</f>
        <v>34760000</v>
      </c>
      <c r="V39" s="154"/>
      <c r="W39" s="134"/>
      <c r="X39" s="166"/>
      <c r="Y39" s="166"/>
      <c r="Z39" s="129"/>
      <c r="AA39" s="130"/>
    </row>
    <row r="40" spans="1:86" ht="41.4" x14ac:dyDescent="0.25">
      <c r="A40" s="29"/>
      <c r="B40" s="226" t="s">
        <v>121</v>
      </c>
      <c r="C40" s="200" t="s">
        <v>151</v>
      </c>
      <c r="D40" s="198" t="s">
        <v>38</v>
      </c>
      <c r="E40" s="199" t="s">
        <v>86</v>
      </c>
      <c r="F40" s="199"/>
      <c r="G40" s="199"/>
      <c r="H40" s="31"/>
      <c r="I40" s="32"/>
      <c r="J40" s="101" t="s">
        <v>6</v>
      </c>
      <c r="K40" s="34" t="s">
        <v>7</v>
      </c>
      <c r="L40" s="247">
        <v>38700000</v>
      </c>
      <c r="M40" s="190" t="s">
        <v>1</v>
      </c>
      <c r="N40" s="190">
        <v>100</v>
      </c>
      <c r="O40" s="204">
        <v>1</v>
      </c>
      <c r="P40" s="186">
        <v>16910000</v>
      </c>
      <c r="Q40" s="210">
        <f>SUM(P40/L40)*100</f>
        <v>43.695090439276484</v>
      </c>
      <c r="R40" s="204">
        <v>1</v>
      </c>
      <c r="S40" s="188">
        <v>26575290</v>
      </c>
      <c r="T40" s="210">
        <f>(S40/L40)*100</f>
        <v>68.67</v>
      </c>
      <c r="U40" s="33">
        <f>SUM(L40-P40)</f>
        <v>21790000</v>
      </c>
      <c r="V40" s="33"/>
      <c r="W40" s="38"/>
      <c r="X40" s="38"/>
      <c r="Y40" s="125"/>
      <c r="CH40" s="1" t="s">
        <v>92</v>
      </c>
    </row>
    <row r="41" spans="1:86" ht="55.2" x14ac:dyDescent="0.25">
      <c r="A41" s="29"/>
      <c r="B41" s="226" t="s">
        <v>121</v>
      </c>
      <c r="C41" s="200" t="s">
        <v>152</v>
      </c>
      <c r="D41" s="198" t="s">
        <v>39</v>
      </c>
      <c r="E41" s="199" t="s">
        <v>17</v>
      </c>
      <c r="F41" s="199"/>
      <c r="G41" s="199"/>
      <c r="H41" s="31"/>
      <c r="I41" s="32"/>
      <c r="J41" s="101" t="s">
        <v>6</v>
      </c>
      <c r="K41" s="34" t="s">
        <v>7</v>
      </c>
      <c r="L41" s="248">
        <v>18000000</v>
      </c>
      <c r="M41" s="190" t="s">
        <v>1</v>
      </c>
      <c r="N41" s="190">
        <v>100</v>
      </c>
      <c r="O41" s="204">
        <v>1</v>
      </c>
      <c r="P41" s="186">
        <v>9230000</v>
      </c>
      <c r="Q41" s="210">
        <f>SUM(P41/L41)*100</f>
        <v>51.277777777777779</v>
      </c>
      <c r="R41" s="204">
        <v>1</v>
      </c>
      <c r="S41" s="188">
        <v>18000000</v>
      </c>
      <c r="T41" s="210">
        <f>(S41/L41)*100</f>
        <v>100</v>
      </c>
      <c r="U41" s="33">
        <f>SUM(L41-P41)</f>
        <v>8770000</v>
      </c>
      <c r="V41" s="33"/>
      <c r="W41" s="38"/>
      <c r="X41" s="125"/>
      <c r="Y41" s="168"/>
    </row>
    <row r="42" spans="1:86" ht="69" x14ac:dyDescent="0.25">
      <c r="A42" s="29"/>
      <c r="B42" s="226" t="s">
        <v>121</v>
      </c>
      <c r="C42" s="200" t="s">
        <v>153</v>
      </c>
      <c r="D42" s="198" t="s">
        <v>40</v>
      </c>
      <c r="E42" s="199" t="s">
        <v>52</v>
      </c>
      <c r="F42" s="199"/>
      <c r="G42" s="199"/>
      <c r="H42" s="31"/>
      <c r="I42" s="32"/>
      <c r="J42" s="101" t="s">
        <v>6</v>
      </c>
      <c r="K42" s="34" t="s">
        <v>7</v>
      </c>
      <c r="L42" s="49">
        <v>4200000</v>
      </c>
      <c r="M42" s="190" t="s">
        <v>1</v>
      </c>
      <c r="N42" s="190">
        <v>100</v>
      </c>
      <c r="O42" s="204">
        <v>1</v>
      </c>
      <c r="P42" s="186">
        <v>0</v>
      </c>
      <c r="Q42" s="210">
        <f>SUM(P42/L42)*100</f>
        <v>0</v>
      </c>
      <c r="R42" s="204">
        <v>1</v>
      </c>
      <c r="S42" s="188">
        <v>2100000</v>
      </c>
      <c r="T42" s="210">
        <f>(S42/L42)*100</f>
        <v>50</v>
      </c>
      <c r="U42" s="33">
        <f>SUM(L42-P42)</f>
        <v>4200000</v>
      </c>
      <c r="V42" s="33"/>
      <c r="W42" s="38"/>
      <c r="X42" s="169"/>
      <c r="Y42" s="125"/>
    </row>
    <row r="43" spans="1:86" x14ac:dyDescent="0.25">
      <c r="A43" s="29"/>
      <c r="B43" s="241"/>
      <c r="C43" s="181"/>
      <c r="D43" s="198"/>
      <c r="E43" s="199"/>
      <c r="F43" s="199"/>
      <c r="G43" s="199"/>
      <c r="H43" s="31"/>
      <c r="I43" s="32"/>
      <c r="J43" s="38"/>
      <c r="K43" s="34"/>
      <c r="L43" s="249"/>
      <c r="M43" s="35"/>
      <c r="N43" s="35"/>
      <c r="O43" s="202"/>
      <c r="P43" s="186"/>
      <c r="Q43" s="229"/>
      <c r="R43" s="230"/>
      <c r="S43" s="188"/>
      <c r="T43" s="189"/>
      <c r="U43" s="33"/>
      <c r="V43" s="33"/>
      <c r="W43" s="38"/>
      <c r="X43" s="125"/>
      <c r="Y43" s="125"/>
      <c r="Z43" s="75"/>
      <c r="AA43" s="87"/>
      <c r="AB43" s="75"/>
    </row>
    <row r="44" spans="1:86" s="128" customFormat="1" ht="16.95" customHeight="1" x14ac:dyDescent="0.25">
      <c r="A44" s="131" t="s">
        <v>15</v>
      </c>
      <c r="B44" s="242"/>
      <c r="C44" s="243"/>
      <c r="D44" s="227" t="s">
        <v>19</v>
      </c>
      <c r="E44" s="216"/>
      <c r="F44" s="216"/>
      <c r="G44" s="216"/>
      <c r="H44" s="127"/>
      <c r="I44" s="133"/>
      <c r="J44" s="134"/>
      <c r="K44" s="150"/>
      <c r="L44" s="250">
        <f>SUM(L45:L56)</f>
        <v>312600000</v>
      </c>
      <c r="M44" s="155"/>
      <c r="N44" s="155"/>
      <c r="O44" s="203"/>
      <c r="P44" s="231">
        <f>SUM(P45:P56)</f>
        <v>169111950</v>
      </c>
      <c r="Q44" s="232">
        <f t="shared" ref="Q44:Q56" si="3">SUM(P44/L44)*100</f>
        <v>54.098512476007677</v>
      </c>
      <c r="R44" s="233"/>
      <c r="S44" s="234">
        <f>SUM(S45:S56)</f>
        <v>201750420</v>
      </c>
      <c r="T44" s="236">
        <f>SUM(T45:T56)/11</f>
        <v>68.052568181818188</v>
      </c>
      <c r="U44" s="132" t="e">
        <f>U45+U46+U47+U48+U49+U50+U51+U52+U53+U54+#REF!+U56</f>
        <v>#REF!</v>
      </c>
      <c r="V44" s="154"/>
      <c r="W44" s="134"/>
      <c r="X44" s="166"/>
      <c r="Y44" s="166"/>
      <c r="Z44" s="159"/>
      <c r="AA44" s="160"/>
      <c r="AB44" s="159"/>
    </row>
    <row r="45" spans="1:86" ht="27.6" x14ac:dyDescent="0.25">
      <c r="A45" s="29"/>
      <c r="B45" s="226" t="s">
        <v>154</v>
      </c>
      <c r="C45" s="200" t="s">
        <v>155</v>
      </c>
      <c r="D45" s="198" t="s">
        <v>38</v>
      </c>
      <c r="E45" s="199" t="s">
        <v>60</v>
      </c>
      <c r="F45" s="199"/>
      <c r="G45" s="199"/>
      <c r="H45" s="31"/>
      <c r="I45" s="32"/>
      <c r="J45" s="101" t="s">
        <v>6</v>
      </c>
      <c r="K45" s="34" t="s">
        <v>7</v>
      </c>
      <c r="L45" s="45">
        <v>35000000</v>
      </c>
      <c r="M45" s="190" t="s">
        <v>1</v>
      </c>
      <c r="N45" s="190">
        <v>100</v>
      </c>
      <c r="O45" s="204">
        <v>1</v>
      </c>
      <c r="P45" s="186">
        <v>23900000</v>
      </c>
      <c r="Q45" s="210">
        <f t="shared" si="3"/>
        <v>68.285714285714278</v>
      </c>
      <c r="R45" s="204">
        <v>1</v>
      </c>
      <c r="S45" s="188">
        <v>26701500</v>
      </c>
      <c r="T45" s="189">
        <f>(S45/L45)*100</f>
        <v>76.290000000000006</v>
      </c>
      <c r="U45" s="33">
        <f t="shared" ref="U45:U56" si="4">SUM(L45-P45)</f>
        <v>11100000</v>
      </c>
      <c r="V45" s="33"/>
      <c r="W45" s="38"/>
      <c r="X45" s="38"/>
      <c r="Y45" s="38"/>
      <c r="Z45" s="75"/>
      <c r="AA45" s="87"/>
      <c r="AB45" s="76"/>
    </row>
    <row r="46" spans="1:86" ht="41.4" x14ac:dyDescent="0.25">
      <c r="A46" s="29"/>
      <c r="B46" s="226" t="s">
        <v>156</v>
      </c>
      <c r="C46" s="200" t="s">
        <v>157</v>
      </c>
      <c r="D46" s="198" t="s">
        <v>39</v>
      </c>
      <c r="E46" s="199" t="s">
        <v>20</v>
      </c>
      <c r="F46" s="199"/>
      <c r="G46" s="199"/>
      <c r="H46" s="31"/>
      <c r="I46" s="32"/>
      <c r="J46" s="101" t="s">
        <v>6</v>
      </c>
      <c r="K46" s="34" t="s">
        <v>7</v>
      </c>
      <c r="L46" s="45">
        <v>15000000</v>
      </c>
      <c r="M46" s="190" t="s">
        <v>1</v>
      </c>
      <c r="N46" s="190">
        <v>100</v>
      </c>
      <c r="O46" s="204">
        <v>1</v>
      </c>
      <c r="P46" s="186">
        <v>2140000</v>
      </c>
      <c r="Q46" s="210">
        <f t="shared" si="3"/>
        <v>14.266666666666666</v>
      </c>
      <c r="R46" s="204">
        <v>1</v>
      </c>
      <c r="S46" s="188">
        <v>11625000</v>
      </c>
      <c r="T46" s="189">
        <f>(S46/L46)*100</f>
        <v>77.5</v>
      </c>
      <c r="U46" s="33">
        <f t="shared" si="4"/>
        <v>12860000</v>
      </c>
      <c r="V46" s="33"/>
      <c r="W46" s="38"/>
      <c r="X46" s="125"/>
      <c r="Y46" s="125"/>
      <c r="Z46" s="75"/>
      <c r="AA46" s="87"/>
      <c r="AB46" s="74"/>
    </row>
    <row r="47" spans="1:86" ht="55.2" x14ac:dyDescent="0.25">
      <c r="A47" s="29"/>
      <c r="B47" s="226" t="s">
        <v>158</v>
      </c>
      <c r="C47" s="200" t="s">
        <v>159</v>
      </c>
      <c r="D47" s="198" t="s">
        <v>40</v>
      </c>
      <c r="E47" s="199" t="s">
        <v>61</v>
      </c>
      <c r="F47" s="199"/>
      <c r="G47" s="199"/>
      <c r="H47" s="31"/>
      <c r="I47" s="32"/>
      <c r="J47" s="101" t="s">
        <v>6</v>
      </c>
      <c r="K47" s="34" t="s">
        <v>7</v>
      </c>
      <c r="L47" s="45">
        <v>50000000</v>
      </c>
      <c r="M47" s="190" t="s">
        <v>1</v>
      </c>
      <c r="N47" s="190">
        <v>100</v>
      </c>
      <c r="O47" s="204">
        <v>1</v>
      </c>
      <c r="P47" s="237">
        <v>26321000</v>
      </c>
      <c r="Q47" s="210">
        <f t="shared" si="3"/>
        <v>52.642000000000003</v>
      </c>
      <c r="R47" s="204">
        <v>1</v>
      </c>
      <c r="S47" s="188">
        <v>34805000</v>
      </c>
      <c r="T47" s="189">
        <f>(S47/L47)*100</f>
        <v>69.61</v>
      </c>
      <c r="U47" s="33">
        <f t="shared" si="4"/>
        <v>23679000</v>
      </c>
      <c r="V47" s="33"/>
      <c r="W47" s="38"/>
      <c r="X47" s="125"/>
      <c r="Y47" s="125"/>
      <c r="Z47" s="75"/>
      <c r="AA47" s="87"/>
      <c r="AB47" s="75"/>
    </row>
    <row r="48" spans="1:86" ht="55.2" x14ac:dyDescent="0.25">
      <c r="A48" s="29"/>
      <c r="B48" s="226" t="s">
        <v>160</v>
      </c>
      <c r="C48" s="200" t="s">
        <v>161</v>
      </c>
      <c r="D48" s="198" t="s">
        <v>41</v>
      </c>
      <c r="E48" s="199" t="s">
        <v>95</v>
      </c>
      <c r="F48" s="199"/>
      <c r="G48" s="199"/>
      <c r="H48" s="31"/>
      <c r="I48" s="32"/>
      <c r="J48" s="101" t="s">
        <v>6</v>
      </c>
      <c r="K48" s="34" t="s">
        <v>7</v>
      </c>
      <c r="L48" s="45">
        <v>1000000</v>
      </c>
      <c r="M48" s="190" t="s">
        <v>1</v>
      </c>
      <c r="N48" s="190">
        <v>100</v>
      </c>
      <c r="O48" s="204">
        <v>1</v>
      </c>
      <c r="P48" s="237">
        <v>999500</v>
      </c>
      <c r="Q48" s="210">
        <f t="shared" si="3"/>
        <v>99.95</v>
      </c>
      <c r="R48" s="204">
        <v>1</v>
      </c>
      <c r="S48" s="188">
        <f>SUM(T48*L48)/100</f>
        <v>1000000</v>
      </c>
      <c r="T48" s="189">
        <v>100</v>
      </c>
      <c r="U48" s="33">
        <f t="shared" si="4"/>
        <v>500</v>
      </c>
      <c r="V48" s="33"/>
      <c r="W48" s="38"/>
      <c r="X48" s="170"/>
      <c r="Y48" s="170"/>
      <c r="Z48" s="75"/>
      <c r="AA48" s="87"/>
      <c r="AB48" s="75"/>
    </row>
    <row r="49" spans="1:28" ht="41.4" x14ac:dyDescent="0.25">
      <c r="A49" s="50"/>
      <c r="B49" s="244" t="s">
        <v>162</v>
      </c>
      <c r="C49" s="245" t="s">
        <v>163</v>
      </c>
      <c r="D49" s="228" t="s">
        <v>42</v>
      </c>
      <c r="E49" s="219" t="s">
        <v>21</v>
      </c>
      <c r="F49" s="219"/>
      <c r="G49" s="219"/>
      <c r="H49" s="51"/>
      <c r="I49" s="52"/>
      <c r="J49" s="50" t="s">
        <v>6</v>
      </c>
      <c r="K49" s="53" t="s">
        <v>7</v>
      </c>
      <c r="L49" s="46">
        <v>69100000</v>
      </c>
      <c r="M49" s="190" t="s">
        <v>1</v>
      </c>
      <c r="N49" s="190">
        <v>100</v>
      </c>
      <c r="O49" s="204">
        <v>1</v>
      </c>
      <c r="P49" s="237">
        <v>30730000</v>
      </c>
      <c r="Q49" s="210">
        <f t="shared" si="3"/>
        <v>44.471780028943556</v>
      </c>
      <c r="R49" s="204">
        <v>1</v>
      </c>
      <c r="S49" s="188">
        <v>33976470</v>
      </c>
      <c r="T49" s="189">
        <f>(S49/L49)*100</f>
        <v>49.17</v>
      </c>
      <c r="U49" s="33">
        <f t="shared" si="4"/>
        <v>38370000</v>
      </c>
      <c r="V49" s="54"/>
      <c r="W49" s="55"/>
      <c r="X49" s="171"/>
      <c r="Y49" s="125"/>
      <c r="Z49" s="75"/>
      <c r="AA49" s="87"/>
      <c r="AB49" s="75"/>
    </row>
    <row r="50" spans="1:28" ht="72.75" customHeight="1" x14ac:dyDescent="0.25">
      <c r="A50" s="50"/>
      <c r="B50" s="244" t="s">
        <v>164</v>
      </c>
      <c r="C50" s="245" t="s">
        <v>165</v>
      </c>
      <c r="D50" s="228" t="s">
        <v>43</v>
      </c>
      <c r="E50" s="219" t="s">
        <v>62</v>
      </c>
      <c r="F50" s="219"/>
      <c r="G50" s="219"/>
      <c r="H50" s="51"/>
      <c r="I50" s="52"/>
      <c r="J50" s="50" t="s">
        <v>6</v>
      </c>
      <c r="K50" s="53" t="s">
        <v>7</v>
      </c>
      <c r="L50" s="46">
        <v>60000000</v>
      </c>
      <c r="M50" s="190" t="s">
        <v>1</v>
      </c>
      <c r="N50" s="190">
        <v>100</v>
      </c>
      <c r="O50" s="204">
        <v>1</v>
      </c>
      <c r="P50" s="237">
        <v>40929950</v>
      </c>
      <c r="Q50" s="210">
        <f t="shared" si="3"/>
        <v>68.216583333333332</v>
      </c>
      <c r="R50" s="204">
        <v>1</v>
      </c>
      <c r="S50" s="188">
        <f>P50</f>
        <v>40929950</v>
      </c>
      <c r="T50" s="189">
        <f>(S50/L50)*100</f>
        <v>68.216583333333332</v>
      </c>
      <c r="U50" s="33">
        <f t="shared" si="4"/>
        <v>19070050</v>
      </c>
      <c r="V50" s="55"/>
      <c r="W50" s="9"/>
      <c r="X50" s="55"/>
      <c r="Y50" s="55"/>
      <c r="Z50" s="81"/>
      <c r="AA50" s="87"/>
      <c r="AB50" s="76"/>
    </row>
    <row r="51" spans="1:28" ht="59.25" customHeight="1" x14ac:dyDescent="0.25">
      <c r="A51" s="29"/>
      <c r="B51" s="226" t="s">
        <v>156</v>
      </c>
      <c r="C51" s="200" t="s">
        <v>166</v>
      </c>
      <c r="D51" s="198" t="s">
        <v>44</v>
      </c>
      <c r="E51" s="199" t="s">
        <v>63</v>
      </c>
      <c r="F51" s="199"/>
      <c r="G51" s="199"/>
      <c r="H51" s="31"/>
      <c r="I51" s="32"/>
      <c r="J51" s="101" t="s">
        <v>6</v>
      </c>
      <c r="K51" s="34" t="s">
        <v>7</v>
      </c>
      <c r="L51" s="45">
        <v>15000000</v>
      </c>
      <c r="M51" s="190" t="s">
        <v>1</v>
      </c>
      <c r="N51" s="190">
        <v>100</v>
      </c>
      <c r="O51" s="204">
        <v>1</v>
      </c>
      <c r="P51" s="186">
        <v>7560000</v>
      </c>
      <c r="Q51" s="210">
        <f t="shared" si="3"/>
        <v>50.4</v>
      </c>
      <c r="R51" s="204">
        <v>1</v>
      </c>
      <c r="S51" s="188">
        <v>11625000</v>
      </c>
      <c r="T51" s="189">
        <f>(S51/L51)*100</f>
        <v>77.5</v>
      </c>
      <c r="U51" s="33">
        <f t="shared" si="4"/>
        <v>7440000</v>
      </c>
      <c r="V51" s="38"/>
      <c r="W51" s="9"/>
      <c r="X51" s="38"/>
      <c r="Y51" s="38"/>
      <c r="Z51" s="75"/>
      <c r="AA51" s="88"/>
      <c r="AB51" s="73"/>
    </row>
    <row r="52" spans="1:28" ht="41.4" x14ac:dyDescent="0.25">
      <c r="A52" s="29"/>
      <c r="B52" s="226" t="s">
        <v>167</v>
      </c>
      <c r="C52" s="200" t="s">
        <v>168</v>
      </c>
      <c r="D52" s="198" t="s">
        <v>45</v>
      </c>
      <c r="E52" s="199" t="s">
        <v>87</v>
      </c>
      <c r="F52" s="199"/>
      <c r="G52" s="199"/>
      <c r="H52" s="31"/>
      <c r="I52" s="32"/>
      <c r="J52" s="101" t="s">
        <v>6</v>
      </c>
      <c r="K52" s="34" t="s">
        <v>7</v>
      </c>
      <c r="L52" s="45">
        <v>2000000</v>
      </c>
      <c r="M52" s="190" t="s">
        <v>1</v>
      </c>
      <c r="N52" s="190">
        <v>100</v>
      </c>
      <c r="O52" s="204">
        <v>1</v>
      </c>
      <c r="P52" s="186">
        <v>0</v>
      </c>
      <c r="Q52" s="210">
        <f t="shared" si="3"/>
        <v>0</v>
      </c>
      <c r="R52" s="204">
        <v>1</v>
      </c>
      <c r="S52" s="188">
        <f>SUM(T52*L52)/100</f>
        <v>2000000</v>
      </c>
      <c r="T52" s="189">
        <v>100</v>
      </c>
      <c r="U52" s="33">
        <f t="shared" si="4"/>
        <v>2000000</v>
      </c>
      <c r="V52" s="38"/>
      <c r="W52" s="9"/>
      <c r="X52" s="38"/>
      <c r="Y52" s="38"/>
      <c r="Z52" s="75"/>
      <c r="AA52" s="88"/>
      <c r="AB52" s="73"/>
    </row>
    <row r="53" spans="1:28" ht="86.25" customHeight="1" x14ac:dyDescent="0.25">
      <c r="A53" s="29"/>
      <c r="B53" s="226" t="s">
        <v>169</v>
      </c>
      <c r="C53" s="200" t="s">
        <v>170</v>
      </c>
      <c r="D53" s="198" t="s">
        <v>46</v>
      </c>
      <c r="E53" s="199" t="s">
        <v>96</v>
      </c>
      <c r="F53" s="199"/>
      <c r="G53" s="199"/>
      <c r="H53" s="31"/>
      <c r="I53" s="32"/>
      <c r="J53" s="101" t="s">
        <v>6</v>
      </c>
      <c r="K53" s="34" t="s">
        <v>7</v>
      </c>
      <c r="L53" s="45">
        <v>30000000</v>
      </c>
      <c r="M53" s="190" t="s">
        <v>1</v>
      </c>
      <c r="N53" s="190">
        <v>100</v>
      </c>
      <c r="O53" s="204">
        <v>1</v>
      </c>
      <c r="P53" s="186">
        <v>14994000</v>
      </c>
      <c r="Q53" s="210">
        <f t="shared" si="3"/>
        <v>49.980000000000004</v>
      </c>
      <c r="R53" s="204">
        <v>1</v>
      </c>
      <c r="S53" s="188">
        <v>17550000</v>
      </c>
      <c r="T53" s="189">
        <f>(S53/L53)*100</f>
        <v>58.5</v>
      </c>
      <c r="U53" s="33">
        <f t="shared" si="4"/>
        <v>15006000</v>
      </c>
      <c r="V53" s="33"/>
      <c r="W53" s="38"/>
      <c r="X53" s="125"/>
      <c r="Y53" s="125"/>
      <c r="Z53" s="75"/>
      <c r="AA53" s="88"/>
      <c r="AB53" s="73"/>
    </row>
    <row r="54" spans="1:28" ht="45" customHeight="1" x14ac:dyDescent="0.25">
      <c r="A54" s="29"/>
      <c r="B54" s="226" t="s">
        <v>171</v>
      </c>
      <c r="C54" s="200" t="s">
        <v>172</v>
      </c>
      <c r="D54" s="198" t="s">
        <v>47</v>
      </c>
      <c r="E54" s="199" t="s">
        <v>64</v>
      </c>
      <c r="F54" s="199"/>
      <c r="G54" s="199"/>
      <c r="H54" s="31"/>
      <c r="I54" s="32"/>
      <c r="J54" s="101" t="s">
        <v>6</v>
      </c>
      <c r="K54" s="34" t="s">
        <v>7</v>
      </c>
      <c r="L54" s="45">
        <v>500000</v>
      </c>
      <c r="M54" s="190" t="s">
        <v>1</v>
      </c>
      <c r="N54" s="190">
        <v>100</v>
      </c>
      <c r="O54" s="204">
        <v>1</v>
      </c>
      <c r="P54" s="186">
        <v>0</v>
      </c>
      <c r="Q54" s="210">
        <f t="shared" si="3"/>
        <v>0</v>
      </c>
      <c r="R54" s="204">
        <v>1</v>
      </c>
      <c r="S54" s="188">
        <f>SUM(T54*L54)/100</f>
        <v>0</v>
      </c>
      <c r="T54" s="189">
        <v>0</v>
      </c>
      <c r="U54" s="33">
        <f t="shared" si="4"/>
        <v>500000</v>
      </c>
      <c r="V54" s="33"/>
      <c r="W54" s="38"/>
      <c r="X54" s="125"/>
      <c r="Y54" s="125"/>
    </row>
    <row r="55" spans="1:28" ht="69" x14ac:dyDescent="0.25">
      <c r="A55" s="29"/>
      <c r="B55" s="226" t="s">
        <v>173</v>
      </c>
      <c r="C55" s="200" t="s">
        <v>174</v>
      </c>
      <c r="D55" s="199" t="s">
        <v>48</v>
      </c>
      <c r="E55" s="199" t="s">
        <v>52</v>
      </c>
      <c r="F55" s="199"/>
      <c r="G55" s="199"/>
      <c r="H55" s="31"/>
      <c r="I55" s="32"/>
      <c r="J55" s="101"/>
      <c r="K55" s="34"/>
      <c r="L55" s="45">
        <v>30000000</v>
      </c>
      <c r="M55" s="190" t="s">
        <v>1</v>
      </c>
      <c r="N55" s="190">
        <v>100</v>
      </c>
      <c r="O55" s="204">
        <v>1</v>
      </c>
      <c r="P55" s="186">
        <v>21537500</v>
      </c>
      <c r="Q55" s="210">
        <f t="shared" si="3"/>
        <v>71.791666666666671</v>
      </c>
      <c r="R55" s="204">
        <v>1</v>
      </c>
      <c r="S55" s="188">
        <f>SUM(T55*L55)/100</f>
        <v>21537500</v>
      </c>
      <c r="T55" s="189">
        <f>Q55</f>
        <v>71.791666666666671</v>
      </c>
      <c r="U55" s="33">
        <f t="shared" si="4"/>
        <v>8462500</v>
      </c>
      <c r="V55" s="33"/>
      <c r="W55" s="38"/>
      <c r="X55" s="125"/>
      <c r="Y55" s="125"/>
    </row>
    <row r="56" spans="1:28" ht="41.4" x14ac:dyDescent="0.25">
      <c r="A56" s="29"/>
      <c r="B56" s="226" t="s">
        <v>175</v>
      </c>
      <c r="C56" s="200" t="s">
        <v>176</v>
      </c>
      <c r="D56" s="199" t="s">
        <v>49</v>
      </c>
      <c r="E56" s="199" t="s">
        <v>22</v>
      </c>
      <c r="F56" s="199"/>
      <c r="G56" s="199"/>
      <c r="H56" s="31"/>
      <c r="I56" s="32"/>
      <c r="J56" s="101" t="s">
        <v>6</v>
      </c>
      <c r="K56" s="34" t="s">
        <v>7</v>
      </c>
      <c r="L56" s="45">
        <v>5000000</v>
      </c>
      <c r="M56" s="190" t="s">
        <v>1</v>
      </c>
      <c r="N56" s="190">
        <v>100</v>
      </c>
      <c r="O56" s="204">
        <v>1</v>
      </c>
      <c r="P56" s="186">
        <v>0</v>
      </c>
      <c r="Q56" s="210">
        <f t="shared" si="3"/>
        <v>0</v>
      </c>
      <c r="R56" s="204">
        <v>1</v>
      </c>
      <c r="S56" s="188">
        <f>SUM(T56*L56)/100</f>
        <v>0</v>
      </c>
      <c r="T56" s="189">
        <v>0</v>
      </c>
      <c r="U56" s="33">
        <f t="shared" si="4"/>
        <v>5000000</v>
      </c>
      <c r="V56" s="33"/>
      <c r="W56" s="38"/>
      <c r="X56" s="125"/>
      <c r="Y56" s="125"/>
    </row>
    <row r="57" spans="1:28" x14ac:dyDescent="0.25">
      <c r="A57" s="29"/>
      <c r="B57" s="241"/>
      <c r="C57" s="181"/>
      <c r="D57" s="199"/>
      <c r="E57" s="199"/>
      <c r="F57" s="199"/>
      <c r="G57" s="199"/>
      <c r="H57" s="31"/>
      <c r="I57" s="32"/>
      <c r="J57" s="38"/>
      <c r="K57" s="34"/>
      <c r="L57" s="249"/>
      <c r="M57" s="35"/>
      <c r="N57" s="35"/>
      <c r="O57" s="202"/>
      <c r="P57" s="186"/>
      <c r="Q57" s="229"/>
      <c r="R57" s="230"/>
      <c r="S57" s="188"/>
      <c r="T57" s="189"/>
      <c r="U57" s="33"/>
      <c r="V57" s="33"/>
      <c r="W57" s="38"/>
      <c r="X57" s="125"/>
      <c r="Y57" s="125"/>
    </row>
    <row r="58" spans="1:28" s="128" customFormat="1" ht="16.95" customHeight="1" x14ac:dyDescent="0.25">
      <c r="A58" s="131" t="s">
        <v>18</v>
      </c>
      <c r="B58" s="242"/>
      <c r="C58" s="243"/>
      <c r="D58" s="216" t="s">
        <v>24</v>
      </c>
      <c r="E58" s="216"/>
      <c r="F58" s="216"/>
      <c r="G58" s="216"/>
      <c r="H58" s="127"/>
      <c r="I58" s="133"/>
      <c r="J58" s="134"/>
      <c r="K58" s="150"/>
      <c r="L58" s="250">
        <f>SUM(L59:L65)</f>
        <v>118510000</v>
      </c>
      <c r="M58" s="155"/>
      <c r="N58" s="155"/>
      <c r="O58" s="203"/>
      <c r="P58" s="231">
        <f>SUM(P59:P65)</f>
        <v>56441556</v>
      </c>
      <c r="Q58" s="232">
        <f t="shared" ref="Q58:Q65" si="5">SUM(P58/L58)*100</f>
        <v>47.625985992743232</v>
      </c>
      <c r="R58" s="233"/>
      <c r="S58" s="234">
        <f>SUM(S59:S65)</f>
        <v>63716756</v>
      </c>
      <c r="T58" s="232">
        <f>S58/L58*100</f>
        <v>53.764877225550592</v>
      </c>
      <c r="U58" s="132">
        <f>SUM(U59:U65)</f>
        <v>53068244</v>
      </c>
      <c r="V58" s="154"/>
      <c r="W58" s="134"/>
      <c r="X58" s="166"/>
      <c r="Y58" s="166"/>
      <c r="Z58" s="129"/>
      <c r="AA58" s="130"/>
    </row>
    <row r="59" spans="1:28" ht="42.75" customHeight="1" x14ac:dyDescent="0.25">
      <c r="A59" s="48"/>
      <c r="B59" s="226" t="s">
        <v>177</v>
      </c>
      <c r="C59" s="200" t="s">
        <v>178</v>
      </c>
      <c r="D59" s="198" t="s">
        <v>38</v>
      </c>
      <c r="E59" s="199" t="s">
        <v>89</v>
      </c>
      <c r="F59" s="199"/>
      <c r="G59" s="199"/>
      <c r="H59" s="31"/>
      <c r="I59" s="32"/>
      <c r="J59" s="101" t="s">
        <v>6</v>
      </c>
      <c r="K59" s="34" t="s">
        <v>7</v>
      </c>
      <c r="L59" s="45">
        <v>73010000</v>
      </c>
      <c r="M59" s="190" t="s">
        <v>1</v>
      </c>
      <c r="N59" s="190">
        <v>100</v>
      </c>
      <c r="O59" s="204">
        <v>1</v>
      </c>
      <c r="P59" s="186">
        <v>39066756</v>
      </c>
      <c r="Q59" s="210">
        <f t="shared" si="5"/>
        <v>53.508774140528693</v>
      </c>
      <c r="R59" s="204">
        <v>1</v>
      </c>
      <c r="S59" s="188">
        <f>P59</f>
        <v>39066756</v>
      </c>
      <c r="T59" s="189">
        <f>(S59/L59)*100</f>
        <v>53.508774140528693</v>
      </c>
      <c r="U59" s="33">
        <f>SUM(L59-P59)</f>
        <v>33943244</v>
      </c>
      <c r="V59" s="33"/>
      <c r="W59" s="38"/>
      <c r="X59" s="125"/>
      <c r="Y59" s="125"/>
    </row>
    <row r="60" spans="1:28" ht="69" x14ac:dyDescent="0.25">
      <c r="A60" s="29"/>
      <c r="B60" s="226" t="s">
        <v>179</v>
      </c>
      <c r="C60" s="200" t="s">
        <v>180</v>
      </c>
      <c r="D60" s="198" t="s">
        <v>39</v>
      </c>
      <c r="E60" s="199" t="s">
        <v>25</v>
      </c>
      <c r="F60" s="199"/>
      <c r="G60" s="199"/>
      <c r="H60" s="31"/>
      <c r="I60" s="32"/>
      <c r="J60" s="101" t="s">
        <v>6</v>
      </c>
      <c r="K60" s="34" t="s">
        <v>7</v>
      </c>
      <c r="L60" s="45">
        <v>20000000</v>
      </c>
      <c r="M60" s="190" t="s">
        <v>1</v>
      </c>
      <c r="N60" s="190">
        <v>100</v>
      </c>
      <c r="O60" s="204">
        <v>1</v>
      </c>
      <c r="P60" s="186">
        <v>12665000</v>
      </c>
      <c r="Q60" s="210">
        <f t="shared" si="5"/>
        <v>63.324999999999996</v>
      </c>
      <c r="R60" s="204">
        <v>1</v>
      </c>
      <c r="S60" s="188">
        <v>13050000</v>
      </c>
      <c r="T60" s="189">
        <f>(S60/L60)*100</f>
        <v>65.25</v>
      </c>
      <c r="U60" s="33">
        <f>SUM(L60-P60)</f>
        <v>7335000</v>
      </c>
      <c r="V60" s="33"/>
      <c r="W60" s="38"/>
      <c r="X60" s="125"/>
      <c r="Y60" s="125"/>
    </row>
    <row r="61" spans="1:28" ht="41.4" x14ac:dyDescent="0.25">
      <c r="A61" s="29"/>
      <c r="B61" s="226" t="s">
        <v>181</v>
      </c>
      <c r="C61" s="200" t="s">
        <v>182</v>
      </c>
      <c r="D61" s="198" t="s">
        <v>40</v>
      </c>
      <c r="E61" s="199" t="s">
        <v>97</v>
      </c>
      <c r="F61" s="199"/>
      <c r="G61" s="199"/>
      <c r="H61" s="31"/>
      <c r="I61" s="32"/>
      <c r="J61" s="101" t="s">
        <v>6</v>
      </c>
      <c r="K61" s="34" t="s">
        <v>7</v>
      </c>
      <c r="L61" s="45">
        <v>10000000</v>
      </c>
      <c r="M61" s="190" t="s">
        <v>1</v>
      </c>
      <c r="N61" s="190">
        <v>100</v>
      </c>
      <c r="O61" s="204">
        <v>1</v>
      </c>
      <c r="P61" s="186">
        <v>3170000</v>
      </c>
      <c r="Q61" s="210">
        <f t="shared" si="5"/>
        <v>31.7</v>
      </c>
      <c r="R61" s="204">
        <v>1</v>
      </c>
      <c r="S61" s="188">
        <f>SUM(T61*L61)/100</f>
        <v>3500000</v>
      </c>
      <c r="T61" s="189">
        <v>35</v>
      </c>
      <c r="U61" s="33">
        <f>SUM(L61-P61)</f>
        <v>6830000</v>
      </c>
      <c r="V61" s="33"/>
      <c r="W61" s="38"/>
      <c r="X61" s="125"/>
      <c r="Y61" s="125"/>
    </row>
    <row r="62" spans="1:28" ht="69" x14ac:dyDescent="0.25">
      <c r="A62" s="29"/>
      <c r="B62" s="226" t="s">
        <v>183</v>
      </c>
      <c r="C62" s="200" t="s">
        <v>184</v>
      </c>
      <c r="D62" s="199" t="s">
        <v>41</v>
      </c>
      <c r="E62" s="199" t="s">
        <v>98</v>
      </c>
      <c r="F62" s="199"/>
      <c r="G62" s="199"/>
      <c r="H62" s="31"/>
      <c r="I62" s="32"/>
      <c r="J62" s="101"/>
      <c r="K62" s="34"/>
      <c r="L62" s="45">
        <v>10000000</v>
      </c>
      <c r="M62" s="190" t="s">
        <v>1</v>
      </c>
      <c r="N62" s="190">
        <v>100</v>
      </c>
      <c r="O62" s="204">
        <v>1</v>
      </c>
      <c r="P62" s="186">
        <v>999800</v>
      </c>
      <c r="Q62" s="210">
        <f t="shared" si="5"/>
        <v>9.9979999999999993</v>
      </c>
      <c r="R62" s="204">
        <v>1</v>
      </c>
      <c r="S62" s="188">
        <f>SUM(T62*L62)/100</f>
        <v>7500000</v>
      </c>
      <c r="T62" s="189">
        <v>75</v>
      </c>
      <c r="U62" s="33"/>
      <c r="V62" s="33"/>
      <c r="W62" s="38"/>
      <c r="X62" s="125"/>
      <c r="Y62" s="125"/>
    </row>
    <row r="63" spans="1:28" ht="55.2" x14ac:dyDescent="0.25">
      <c r="A63" s="29"/>
      <c r="B63" s="226" t="s">
        <v>185</v>
      </c>
      <c r="C63" s="200" t="s">
        <v>186</v>
      </c>
      <c r="D63" s="199" t="s">
        <v>42</v>
      </c>
      <c r="E63" s="199" t="s">
        <v>91</v>
      </c>
      <c r="F63" s="199"/>
      <c r="G63" s="199"/>
      <c r="H63" s="31"/>
      <c r="I63" s="32"/>
      <c r="J63" s="101" t="s">
        <v>6</v>
      </c>
      <c r="K63" s="34" t="s">
        <v>7</v>
      </c>
      <c r="L63" s="45">
        <v>500000</v>
      </c>
      <c r="M63" s="190" t="s">
        <v>1</v>
      </c>
      <c r="N63" s="190">
        <v>100</v>
      </c>
      <c r="O63" s="204">
        <v>1</v>
      </c>
      <c r="P63" s="186">
        <v>0</v>
      </c>
      <c r="Q63" s="210">
        <f t="shared" si="5"/>
        <v>0</v>
      </c>
      <c r="R63" s="204">
        <v>1</v>
      </c>
      <c r="S63" s="188">
        <f>SUM(T63*L63)/100</f>
        <v>0</v>
      </c>
      <c r="T63" s="189">
        <v>0</v>
      </c>
      <c r="U63" s="33">
        <f>SUM(L63-P63)</f>
        <v>500000</v>
      </c>
      <c r="V63" s="33"/>
      <c r="W63" s="38"/>
      <c r="X63" s="125"/>
      <c r="Y63" s="125"/>
    </row>
    <row r="64" spans="1:28" ht="55.2" x14ac:dyDescent="0.25">
      <c r="A64" s="29"/>
      <c r="B64" s="226" t="s">
        <v>187</v>
      </c>
      <c r="C64" s="200" t="s">
        <v>188</v>
      </c>
      <c r="D64" s="199" t="s">
        <v>43</v>
      </c>
      <c r="E64" s="199" t="s">
        <v>52</v>
      </c>
      <c r="F64" s="199"/>
      <c r="G64" s="199"/>
      <c r="H64" s="31"/>
      <c r="I64" s="32"/>
      <c r="J64" s="101" t="s">
        <v>6</v>
      </c>
      <c r="K64" s="34" t="s">
        <v>7</v>
      </c>
      <c r="L64" s="45">
        <v>4000000</v>
      </c>
      <c r="M64" s="190" t="s">
        <v>1</v>
      </c>
      <c r="N64" s="190">
        <v>100</v>
      </c>
      <c r="O64" s="204">
        <v>1</v>
      </c>
      <c r="P64" s="186">
        <v>540000</v>
      </c>
      <c r="Q64" s="210">
        <f t="shared" si="5"/>
        <v>13.5</v>
      </c>
      <c r="R64" s="204">
        <v>1</v>
      </c>
      <c r="S64" s="188">
        <f>SUM(T64*L64)/100</f>
        <v>600000</v>
      </c>
      <c r="T64" s="189">
        <v>15</v>
      </c>
      <c r="U64" s="33">
        <f>SUM(L64-P64)</f>
        <v>3460000</v>
      </c>
      <c r="V64" s="33"/>
      <c r="W64" s="38"/>
      <c r="X64" s="125"/>
      <c r="Y64" s="125"/>
    </row>
    <row r="65" spans="1:29" ht="69" x14ac:dyDescent="0.25">
      <c r="A65" s="29"/>
      <c r="B65" s="226" t="s">
        <v>189</v>
      </c>
      <c r="C65" s="200" t="s">
        <v>190</v>
      </c>
      <c r="D65" s="219" t="s">
        <v>44</v>
      </c>
      <c r="E65" s="199" t="s">
        <v>26</v>
      </c>
      <c r="F65" s="199"/>
      <c r="G65" s="199"/>
      <c r="H65" s="31"/>
      <c r="I65" s="32"/>
      <c r="J65" s="101" t="s">
        <v>6</v>
      </c>
      <c r="K65" s="34" t="s">
        <v>7</v>
      </c>
      <c r="L65" s="45">
        <v>1000000</v>
      </c>
      <c r="M65" s="190" t="s">
        <v>1</v>
      </c>
      <c r="N65" s="190">
        <v>100</v>
      </c>
      <c r="O65" s="204">
        <v>1</v>
      </c>
      <c r="P65" s="186">
        <v>0</v>
      </c>
      <c r="Q65" s="210">
        <f t="shared" si="5"/>
        <v>0</v>
      </c>
      <c r="R65" s="204">
        <v>1</v>
      </c>
      <c r="S65" s="188">
        <f>SUM(T65*L65)/100</f>
        <v>0</v>
      </c>
      <c r="T65" s="189">
        <v>0</v>
      </c>
      <c r="U65" s="33">
        <f>SUM(L65-P65)</f>
        <v>1000000</v>
      </c>
      <c r="V65" s="33"/>
      <c r="W65" s="38"/>
      <c r="X65" s="125"/>
      <c r="Y65" s="125"/>
    </row>
    <row r="66" spans="1:29" s="78" customFormat="1" ht="17.100000000000001" customHeight="1" x14ac:dyDescent="0.25">
      <c r="A66" s="29"/>
      <c r="B66" s="241"/>
      <c r="C66" s="181"/>
      <c r="D66" s="228"/>
      <c r="E66" s="199"/>
      <c r="F66" s="199"/>
      <c r="G66" s="199"/>
      <c r="H66" s="31"/>
      <c r="I66" s="32"/>
      <c r="J66" s="101"/>
      <c r="K66" s="34"/>
      <c r="L66" s="47"/>
      <c r="M66" s="47"/>
      <c r="N66" s="47"/>
      <c r="O66" s="201"/>
      <c r="P66" s="186"/>
      <c r="Q66" s="210"/>
      <c r="R66" s="201"/>
      <c r="S66" s="188"/>
      <c r="T66" s="189"/>
      <c r="U66" s="33"/>
      <c r="V66" s="33"/>
      <c r="W66" s="38"/>
      <c r="X66" s="125"/>
      <c r="Y66" s="125"/>
      <c r="AA66" s="84"/>
      <c r="AB66" s="1"/>
      <c r="AC66" s="1"/>
    </row>
    <row r="67" spans="1:29" s="129" customFormat="1" ht="16.95" customHeight="1" x14ac:dyDescent="0.25">
      <c r="A67" s="131" t="s">
        <v>23</v>
      </c>
      <c r="B67" s="242"/>
      <c r="C67" s="243"/>
      <c r="D67" s="216" t="s">
        <v>28</v>
      </c>
      <c r="E67" s="216"/>
      <c r="F67" s="216"/>
      <c r="G67" s="216"/>
      <c r="H67" s="127"/>
      <c r="I67" s="133"/>
      <c r="J67" s="134"/>
      <c r="K67" s="150"/>
      <c r="L67" s="250">
        <f>SUM(L69:L74)</f>
        <v>62000000</v>
      </c>
      <c r="M67" s="155"/>
      <c r="N67" s="155"/>
      <c r="O67" s="203"/>
      <c r="P67" s="231">
        <f>SUM(P69:P74)</f>
        <v>4400000</v>
      </c>
      <c r="Q67" s="232">
        <f>SUM(P67/L67)*100</f>
        <v>7.096774193548387</v>
      </c>
      <c r="R67" s="233"/>
      <c r="S67" s="234">
        <f>SUM(S69:S74)</f>
        <v>13500000</v>
      </c>
      <c r="T67" s="232">
        <f>S67/L67*100</f>
        <v>21.774193548387096</v>
      </c>
      <c r="U67" s="132">
        <f>SUM(U69:U74)</f>
        <v>2000000</v>
      </c>
      <c r="V67" s="154"/>
      <c r="W67" s="134"/>
      <c r="X67" s="166"/>
      <c r="Y67" s="166"/>
      <c r="AA67" s="130"/>
      <c r="AB67" s="128"/>
      <c r="AC67" s="128"/>
    </row>
    <row r="68" spans="1:29" s="129" customFormat="1" ht="16.95" customHeight="1" x14ac:dyDescent="0.25">
      <c r="A68" s="157"/>
      <c r="B68" s="246"/>
      <c r="C68" s="243"/>
      <c r="D68" s="216" t="s">
        <v>29</v>
      </c>
      <c r="E68" s="216"/>
      <c r="F68" s="216"/>
      <c r="G68" s="216"/>
      <c r="H68" s="127"/>
      <c r="I68" s="133"/>
      <c r="J68" s="134"/>
      <c r="K68" s="150"/>
      <c r="L68" s="250"/>
      <c r="M68" s="155"/>
      <c r="N68" s="155"/>
      <c r="O68" s="203"/>
      <c r="P68" s="231"/>
      <c r="Q68" s="232"/>
      <c r="R68" s="233"/>
      <c r="S68" s="234"/>
      <c r="T68" s="235"/>
      <c r="U68" s="132"/>
      <c r="V68" s="154"/>
      <c r="W68" s="134"/>
      <c r="X68" s="166"/>
      <c r="Y68" s="166"/>
      <c r="AA68" s="130"/>
      <c r="AB68" s="128"/>
      <c r="AC68" s="128"/>
    </row>
    <row r="69" spans="1:29" s="78" customFormat="1" ht="41.4" x14ac:dyDescent="0.25">
      <c r="A69" s="29"/>
      <c r="B69" s="226" t="s">
        <v>191</v>
      </c>
      <c r="C69" s="200" t="s">
        <v>192</v>
      </c>
      <c r="D69" s="198" t="s">
        <v>38</v>
      </c>
      <c r="E69" s="199" t="s">
        <v>57</v>
      </c>
      <c r="F69" s="199"/>
      <c r="G69" s="199"/>
      <c r="H69" s="31"/>
      <c r="I69" s="32"/>
      <c r="J69" s="101" t="s">
        <v>6</v>
      </c>
      <c r="K69" s="34" t="s">
        <v>7</v>
      </c>
      <c r="L69" s="45">
        <v>1000000</v>
      </c>
      <c r="M69" s="190" t="s">
        <v>1</v>
      </c>
      <c r="N69" s="190">
        <v>100</v>
      </c>
      <c r="O69" s="204">
        <v>1</v>
      </c>
      <c r="P69" s="186">
        <v>0</v>
      </c>
      <c r="Q69" s="210">
        <f>SUM(P69/L69)*100</f>
        <v>0</v>
      </c>
      <c r="R69" s="204">
        <v>1</v>
      </c>
      <c r="S69" s="188">
        <f>SUM(T69*L69)/100</f>
        <v>0</v>
      </c>
      <c r="T69" s="189">
        <v>0</v>
      </c>
      <c r="U69" s="33">
        <f>SUM(L69-P69)</f>
        <v>1000000</v>
      </c>
      <c r="V69" s="33"/>
      <c r="W69" s="38"/>
      <c r="X69" s="125"/>
      <c r="Y69" s="125"/>
      <c r="AA69" s="84"/>
      <c r="AB69" s="1"/>
      <c r="AC69" s="1"/>
    </row>
    <row r="70" spans="1:29" s="78" customFormat="1" ht="69" x14ac:dyDescent="0.25">
      <c r="A70" s="29"/>
      <c r="B70" s="226" t="s">
        <v>193</v>
      </c>
      <c r="C70" s="200" t="s">
        <v>194</v>
      </c>
      <c r="D70" s="199" t="s">
        <v>39</v>
      </c>
      <c r="E70" s="199" t="s">
        <v>99</v>
      </c>
      <c r="F70" s="199"/>
      <c r="G70" s="199"/>
      <c r="H70" s="31"/>
      <c r="I70" s="32"/>
      <c r="J70" s="101"/>
      <c r="K70" s="34"/>
      <c r="L70" s="45">
        <v>10000000</v>
      </c>
      <c r="M70" s="190" t="s">
        <v>1</v>
      </c>
      <c r="N70" s="190">
        <v>100</v>
      </c>
      <c r="O70" s="204">
        <v>1</v>
      </c>
      <c r="P70" s="186">
        <v>0</v>
      </c>
      <c r="Q70" s="210">
        <f>SUM(P70/L70)*100</f>
        <v>0</v>
      </c>
      <c r="R70" s="204">
        <v>1</v>
      </c>
      <c r="S70" s="188">
        <f>SUM(T70*L70)/100</f>
        <v>2500000</v>
      </c>
      <c r="T70" s="189">
        <v>25</v>
      </c>
      <c r="U70" s="33"/>
      <c r="V70" s="33"/>
      <c r="W70" s="38"/>
      <c r="X70" s="125"/>
      <c r="Y70" s="125"/>
      <c r="AA70" s="84"/>
      <c r="AB70" s="1"/>
      <c r="AC70" s="1"/>
    </row>
    <row r="71" spans="1:29" s="78" customFormat="1" ht="41.4" x14ac:dyDescent="0.25">
      <c r="A71" s="29"/>
      <c r="B71" s="226" t="s">
        <v>195</v>
      </c>
      <c r="C71" s="200" t="s">
        <v>196</v>
      </c>
      <c r="D71" s="199" t="s">
        <v>40</v>
      </c>
      <c r="E71" s="199" t="s">
        <v>100</v>
      </c>
      <c r="F71" s="199"/>
      <c r="G71" s="199"/>
      <c r="H71" s="31"/>
      <c r="I71" s="32"/>
      <c r="J71" s="101"/>
      <c r="K71" s="34"/>
      <c r="L71" s="45">
        <v>50000000</v>
      </c>
      <c r="M71" s="190" t="s">
        <v>1</v>
      </c>
      <c r="N71" s="190">
        <v>100</v>
      </c>
      <c r="O71" s="204">
        <v>1</v>
      </c>
      <c r="P71" s="186">
        <v>4400000</v>
      </c>
      <c r="Q71" s="210">
        <f>SUM(P71/L71)*100</f>
        <v>8.7999999999999989</v>
      </c>
      <c r="R71" s="204">
        <v>1</v>
      </c>
      <c r="S71" s="188">
        <f>SUM(T71*L71)/100</f>
        <v>11000000</v>
      </c>
      <c r="T71" s="189">
        <v>22</v>
      </c>
      <c r="U71" s="33"/>
      <c r="V71" s="33"/>
      <c r="W71" s="38"/>
      <c r="X71" s="125"/>
      <c r="Y71" s="125"/>
      <c r="AA71" s="84"/>
      <c r="AB71" s="1"/>
      <c r="AC71" s="1"/>
    </row>
    <row r="72" spans="1:29" s="78" customFormat="1" ht="16.95" customHeight="1" x14ac:dyDescent="0.25">
      <c r="A72" s="29"/>
      <c r="B72" s="226" t="s">
        <v>197</v>
      </c>
      <c r="C72" s="200" t="s">
        <v>198</v>
      </c>
      <c r="D72" s="199" t="s">
        <v>41</v>
      </c>
      <c r="E72" s="199" t="s">
        <v>58</v>
      </c>
      <c r="F72" s="199"/>
      <c r="G72" s="199"/>
      <c r="H72" s="31"/>
      <c r="I72" s="32"/>
      <c r="J72" s="101" t="s">
        <v>6</v>
      </c>
      <c r="K72" s="34" t="s">
        <v>7</v>
      </c>
      <c r="L72" s="45">
        <v>500000</v>
      </c>
      <c r="M72" s="190" t="s">
        <v>1</v>
      </c>
      <c r="N72" s="190">
        <v>100</v>
      </c>
      <c r="O72" s="204">
        <v>1</v>
      </c>
      <c r="P72" s="186">
        <v>0</v>
      </c>
      <c r="Q72" s="210">
        <f>SUM(P72/L72)*100</f>
        <v>0</v>
      </c>
      <c r="R72" s="204">
        <v>1</v>
      </c>
      <c r="S72" s="188">
        <f>SUM(T72*L72)/100</f>
        <v>0</v>
      </c>
      <c r="T72" s="189">
        <v>0</v>
      </c>
      <c r="U72" s="33">
        <f>SUM(L72-P72)</f>
        <v>500000</v>
      </c>
      <c r="V72" s="33"/>
      <c r="W72" s="38"/>
      <c r="X72" s="125"/>
      <c r="Y72" s="125"/>
      <c r="AA72" s="84"/>
      <c r="AB72" s="1"/>
      <c r="AC72" s="1"/>
    </row>
    <row r="73" spans="1:29" s="78" customFormat="1" ht="16.95" customHeight="1" x14ac:dyDescent="0.25">
      <c r="A73" s="29"/>
      <c r="B73" s="226"/>
      <c r="C73" s="200" t="s">
        <v>199</v>
      </c>
      <c r="D73" s="198"/>
      <c r="E73" s="199" t="s">
        <v>59</v>
      </c>
      <c r="F73" s="199"/>
      <c r="G73" s="199"/>
      <c r="H73" s="31"/>
      <c r="I73" s="32"/>
      <c r="J73" s="101"/>
      <c r="K73" s="34"/>
      <c r="L73" s="45"/>
      <c r="M73" s="47"/>
      <c r="N73" s="47"/>
      <c r="O73" s="204"/>
      <c r="P73" s="186"/>
      <c r="Q73" s="210"/>
      <c r="R73" s="204"/>
      <c r="S73" s="188"/>
      <c r="T73" s="189"/>
      <c r="U73" s="33"/>
      <c r="V73" s="33"/>
      <c r="W73" s="38"/>
      <c r="X73" s="125"/>
      <c r="Y73" s="125"/>
      <c r="AA73" s="84"/>
      <c r="AB73" s="1"/>
      <c r="AC73" s="1"/>
    </row>
    <row r="74" spans="1:29" s="78" customFormat="1" ht="55.2" x14ac:dyDescent="0.25">
      <c r="A74" s="29"/>
      <c r="B74" s="226" t="s">
        <v>201</v>
      </c>
      <c r="C74" s="200" t="s">
        <v>200</v>
      </c>
      <c r="D74" s="219" t="s">
        <v>42</v>
      </c>
      <c r="E74" s="199" t="s">
        <v>30</v>
      </c>
      <c r="F74" s="199"/>
      <c r="G74" s="199"/>
      <c r="H74" s="31"/>
      <c r="I74" s="32"/>
      <c r="J74" s="101" t="s">
        <v>6</v>
      </c>
      <c r="K74" s="34" t="s">
        <v>7</v>
      </c>
      <c r="L74" s="45">
        <v>500000</v>
      </c>
      <c r="M74" s="190" t="s">
        <v>1</v>
      </c>
      <c r="N74" s="190">
        <v>100</v>
      </c>
      <c r="O74" s="204">
        <v>1</v>
      </c>
      <c r="P74" s="186">
        <v>0</v>
      </c>
      <c r="Q74" s="210">
        <f>SUM(P74/L74)*100</f>
        <v>0</v>
      </c>
      <c r="R74" s="204">
        <v>1</v>
      </c>
      <c r="S74" s="188">
        <f>SUM(T74*L74)/100</f>
        <v>0</v>
      </c>
      <c r="T74" s="189">
        <v>0</v>
      </c>
      <c r="U74" s="33">
        <f>SUM(L74-P74)</f>
        <v>500000</v>
      </c>
      <c r="V74" s="33"/>
      <c r="W74" s="38"/>
      <c r="X74" s="125"/>
      <c r="Y74" s="125"/>
      <c r="AA74" s="84"/>
      <c r="AB74" s="1"/>
      <c r="AC74" s="1"/>
    </row>
    <row r="75" spans="1:29" s="78" customFormat="1" x14ac:dyDescent="0.25">
      <c r="A75" s="29"/>
      <c r="B75" s="241"/>
      <c r="C75" s="181"/>
      <c r="D75" s="198"/>
      <c r="E75" s="199"/>
      <c r="F75" s="199"/>
      <c r="G75" s="199"/>
      <c r="H75" s="31"/>
      <c r="I75" s="32"/>
      <c r="J75" s="38"/>
      <c r="K75" s="34"/>
      <c r="L75" s="249"/>
      <c r="M75" s="35"/>
      <c r="N75" s="35"/>
      <c r="O75" s="202"/>
      <c r="P75" s="186"/>
      <c r="Q75" s="229"/>
      <c r="R75" s="230"/>
      <c r="S75" s="188"/>
      <c r="T75" s="189"/>
      <c r="U75" s="33"/>
      <c r="V75" s="33"/>
      <c r="W75" s="38"/>
      <c r="X75" s="125"/>
      <c r="Y75" s="125"/>
      <c r="AA75" s="84"/>
      <c r="AB75" s="1"/>
      <c r="AC75" s="1"/>
    </row>
    <row r="76" spans="1:29" s="129" customFormat="1" ht="16.95" customHeight="1" x14ac:dyDescent="0.25">
      <c r="A76" s="131" t="s">
        <v>27</v>
      </c>
      <c r="B76" s="242"/>
      <c r="C76" s="243"/>
      <c r="D76" s="216" t="s">
        <v>56</v>
      </c>
      <c r="E76" s="216"/>
      <c r="F76" s="216"/>
      <c r="G76" s="216"/>
      <c r="H76" s="127"/>
      <c r="I76" s="133"/>
      <c r="J76" s="134"/>
      <c r="K76" s="150"/>
      <c r="L76" s="250">
        <f>SUM(L77:L80)</f>
        <v>107100000</v>
      </c>
      <c r="M76" s="155"/>
      <c r="N76" s="155"/>
      <c r="O76" s="203"/>
      <c r="P76" s="231">
        <f>SUM(P77:P80)</f>
        <v>34396000</v>
      </c>
      <c r="Q76" s="232">
        <f>SUM(P76/L76)*100</f>
        <v>32.115779645191409</v>
      </c>
      <c r="R76" s="233"/>
      <c r="S76" s="234">
        <f>SUM(S77:S80)</f>
        <v>34670000</v>
      </c>
      <c r="T76" s="232">
        <f>S76/L76*100</f>
        <v>32.371615312791782</v>
      </c>
      <c r="U76" s="132">
        <f>SUM(U77:U80)</f>
        <v>72704000</v>
      </c>
      <c r="V76" s="154"/>
      <c r="W76" s="134"/>
      <c r="X76" s="166"/>
      <c r="Y76" s="166"/>
      <c r="AA76" s="130"/>
      <c r="AB76" s="128"/>
      <c r="AC76" s="128"/>
    </row>
    <row r="77" spans="1:29" s="78" customFormat="1" ht="27.6" x14ac:dyDescent="0.25">
      <c r="A77" s="29"/>
      <c r="B77" s="226" t="s">
        <v>202</v>
      </c>
      <c r="C77" s="200" t="s">
        <v>203</v>
      </c>
      <c r="D77" s="198" t="s">
        <v>38</v>
      </c>
      <c r="E77" s="199" t="s">
        <v>90</v>
      </c>
      <c r="F77" s="199"/>
      <c r="G77" s="199"/>
      <c r="H77" s="31"/>
      <c r="I77" s="32"/>
      <c r="J77" s="101" t="s">
        <v>6</v>
      </c>
      <c r="K77" s="34" t="s">
        <v>7</v>
      </c>
      <c r="L77" s="45">
        <v>5000000</v>
      </c>
      <c r="M77" s="190" t="s">
        <v>1</v>
      </c>
      <c r="N77" s="190">
        <v>100</v>
      </c>
      <c r="O77" s="204">
        <v>1</v>
      </c>
      <c r="P77" s="186">
        <v>0</v>
      </c>
      <c r="Q77" s="210">
        <f>SUM(P77/L77)*100</f>
        <v>0</v>
      </c>
      <c r="R77" s="204">
        <v>1</v>
      </c>
      <c r="S77" s="188">
        <f>SUM(T77*L77)/100</f>
        <v>0</v>
      </c>
      <c r="T77" s="189">
        <v>0</v>
      </c>
      <c r="U77" s="33">
        <f>SUM(L77-P77)</f>
        <v>5000000</v>
      </c>
      <c r="V77" s="33"/>
      <c r="W77" s="38"/>
      <c r="X77" s="125"/>
      <c r="Y77" s="125"/>
      <c r="AA77" s="84"/>
      <c r="AB77" s="1"/>
      <c r="AC77" s="1"/>
    </row>
    <row r="78" spans="1:29" s="78" customFormat="1" ht="69" x14ac:dyDescent="0.25">
      <c r="A78" s="29"/>
      <c r="B78" s="226" t="s">
        <v>204</v>
      </c>
      <c r="C78" s="200" t="s">
        <v>205</v>
      </c>
      <c r="D78" s="198" t="s">
        <v>39</v>
      </c>
      <c r="E78" s="199" t="s">
        <v>53</v>
      </c>
      <c r="F78" s="199"/>
      <c r="G78" s="199"/>
      <c r="H78" s="31"/>
      <c r="I78" s="32"/>
      <c r="J78" s="101" t="s">
        <v>6</v>
      </c>
      <c r="K78" s="34" t="s">
        <v>7</v>
      </c>
      <c r="L78" s="45">
        <v>5000000</v>
      </c>
      <c r="M78" s="190" t="s">
        <v>1</v>
      </c>
      <c r="N78" s="190">
        <v>100</v>
      </c>
      <c r="O78" s="204">
        <v>1</v>
      </c>
      <c r="P78" s="186">
        <v>0</v>
      </c>
      <c r="Q78" s="210">
        <f>SUM(P78/L78)*100</f>
        <v>0</v>
      </c>
      <c r="R78" s="204">
        <v>1</v>
      </c>
      <c r="S78" s="188">
        <f>SUM(T78*L78)/100</f>
        <v>0</v>
      </c>
      <c r="T78" s="189">
        <v>0</v>
      </c>
      <c r="U78" s="33">
        <f>SUM(L78-P78)</f>
        <v>5000000</v>
      </c>
      <c r="V78" s="33"/>
      <c r="W78" s="38" t="s">
        <v>9</v>
      </c>
      <c r="X78" s="125"/>
      <c r="Y78" s="125"/>
      <c r="AA78" s="84"/>
      <c r="AB78" s="1"/>
      <c r="AC78" s="1"/>
    </row>
    <row r="79" spans="1:29" s="78" customFormat="1" ht="41.4" x14ac:dyDescent="0.25">
      <c r="A79" s="29"/>
      <c r="B79" s="226" t="s">
        <v>193</v>
      </c>
      <c r="C79" s="200" t="s">
        <v>206</v>
      </c>
      <c r="D79" s="198" t="s">
        <v>40</v>
      </c>
      <c r="E79" s="199" t="s">
        <v>52</v>
      </c>
      <c r="F79" s="199"/>
      <c r="G79" s="199"/>
      <c r="H79" s="31"/>
      <c r="I79" s="32"/>
      <c r="J79" s="101" t="s">
        <v>6</v>
      </c>
      <c r="K79" s="34" t="s">
        <v>7</v>
      </c>
      <c r="L79" s="45">
        <v>7000000</v>
      </c>
      <c r="M79" s="190" t="s">
        <v>1</v>
      </c>
      <c r="N79" s="190">
        <v>100</v>
      </c>
      <c r="O79" s="204">
        <v>1</v>
      </c>
      <c r="P79" s="186">
        <v>0</v>
      </c>
      <c r="Q79" s="210">
        <f>SUM(P79/L79)*100</f>
        <v>0</v>
      </c>
      <c r="R79" s="204">
        <v>1</v>
      </c>
      <c r="S79" s="188">
        <f>SUM(T79*L79)/100</f>
        <v>0</v>
      </c>
      <c r="T79" s="189">
        <v>0</v>
      </c>
      <c r="U79" s="33">
        <f>SUM(L79-P79)</f>
        <v>7000000</v>
      </c>
      <c r="V79" s="33"/>
      <c r="W79" s="38"/>
      <c r="X79" s="125"/>
      <c r="Y79" s="125"/>
      <c r="AA79" s="84"/>
      <c r="AB79" s="1"/>
      <c r="AC79" s="1"/>
    </row>
    <row r="80" spans="1:29" ht="41.4" x14ac:dyDescent="0.25">
      <c r="A80" s="29"/>
      <c r="B80" s="226" t="s">
        <v>193</v>
      </c>
      <c r="C80" s="200" t="s">
        <v>206</v>
      </c>
      <c r="D80" s="198" t="s">
        <v>41</v>
      </c>
      <c r="E80" s="199" t="s">
        <v>32</v>
      </c>
      <c r="F80" s="199"/>
      <c r="G80" s="199"/>
      <c r="H80" s="31"/>
      <c r="I80" s="32"/>
      <c r="J80" s="101" t="s">
        <v>6</v>
      </c>
      <c r="K80" s="34" t="s">
        <v>7</v>
      </c>
      <c r="L80" s="45">
        <v>90100000</v>
      </c>
      <c r="M80" s="190" t="s">
        <v>1</v>
      </c>
      <c r="N80" s="190">
        <v>100</v>
      </c>
      <c r="O80" s="204">
        <v>1</v>
      </c>
      <c r="P80" s="186">
        <v>34396000</v>
      </c>
      <c r="Q80" s="210">
        <f>SUM(P80/L80)*100</f>
        <v>38.175360710321868</v>
      </c>
      <c r="R80" s="204">
        <v>1</v>
      </c>
      <c r="S80" s="188">
        <v>34670000</v>
      </c>
      <c r="T80" s="189">
        <f>(S80/L80)*100</f>
        <v>38.479467258601552</v>
      </c>
      <c r="U80" s="33">
        <f>SUM(L80-P80)</f>
        <v>55704000</v>
      </c>
      <c r="V80" s="33"/>
      <c r="W80" s="38"/>
      <c r="X80" s="125"/>
      <c r="Y80" s="125"/>
    </row>
    <row r="81" spans="1:27" x14ac:dyDescent="0.25">
      <c r="A81" s="29"/>
      <c r="B81" s="241"/>
      <c r="C81" s="181"/>
      <c r="D81" s="228"/>
      <c r="E81" s="199"/>
      <c r="F81" s="199"/>
      <c r="G81" s="199"/>
      <c r="H81" s="31"/>
      <c r="I81" s="32"/>
      <c r="J81" s="101"/>
      <c r="K81" s="34"/>
      <c r="L81" s="47"/>
      <c r="M81" s="47"/>
      <c r="N81" s="47"/>
      <c r="O81" s="201"/>
      <c r="P81" s="186"/>
      <c r="Q81" s="210"/>
      <c r="R81" s="201"/>
      <c r="S81" s="188"/>
      <c r="T81" s="189"/>
      <c r="U81" s="33"/>
      <c r="V81" s="33"/>
      <c r="W81" s="38"/>
      <c r="X81" s="125"/>
      <c r="Y81" s="125"/>
    </row>
    <row r="82" spans="1:27" s="128" customFormat="1" ht="16.95" customHeight="1" x14ac:dyDescent="0.25">
      <c r="A82" s="131" t="s">
        <v>31</v>
      </c>
      <c r="B82" s="242"/>
      <c r="C82" s="243"/>
      <c r="D82" s="216" t="s">
        <v>55</v>
      </c>
      <c r="E82" s="216"/>
      <c r="F82" s="216"/>
      <c r="G82" s="216"/>
      <c r="H82" s="127"/>
      <c r="I82" s="133"/>
      <c r="J82" s="134"/>
      <c r="K82" s="150"/>
      <c r="L82" s="250">
        <f>SUM(L83:L85)</f>
        <v>30000000</v>
      </c>
      <c r="M82" s="155"/>
      <c r="N82" s="155"/>
      <c r="O82" s="203"/>
      <c r="P82" s="231">
        <f>SUM(P83:P85)</f>
        <v>6500000</v>
      </c>
      <c r="Q82" s="232">
        <f>SUM(P82/L82)*100</f>
        <v>21.666666666666668</v>
      </c>
      <c r="R82" s="233"/>
      <c r="S82" s="234">
        <f>SUM(S83:S85)</f>
        <v>7000000</v>
      </c>
      <c r="T82" s="232">
        <f>SUM(T83:T85)/3</f>
        <v>46.666666666666664</v>
      </c>
      <c r="U82" s="132">
        <f>SUM(U84:U85)</f>
        <v>20000000</v>
      </c>
      <c r="V82" s="154"/>
      <c r="W82" s="134"/>
      <c r="X82" s="166"/>
      <c r="Y82" s="166"/>
      <c r="Z82" s="129"/>
      <c r="AA82" s="130"/>
    </row>
    <row r="83" spans="1:27" ht="41.4" x14ac:dyDescent="0.25">
      <c r="A83" s="29"/>
      <c r="B83" s="226" t="s">
        <v>179</v>
      </c>
      <c r="C83" s="200" t="s">
        <v>207</v>
      </c>
      <c r="D83" s="198" t="s">
        <v>38</v>
      </c>
      <c r="E83" s="199" t="s">
        <v>101</v>
      </c>
      <c r="F83" s="199"/>
      <c r="G83" s="199"/>
      <c r="H83" s="31"/>
      <c r="I83" s="32"/>
      <c r="J83" s="101" t="s">
        <v>6</v>
      </c>
      <c r="K83" s="34" t="s">
        <v>7</v>
      </c>
      <c r="L83" s="45">
        <v>5000000</v>
      </c>
      <c r="M83" s="190" t="s">
        <v>1</v>
      </c>
      <c r="N83" s="190">
        <v>100</v>
      </c>
      <c r="O83" s="204">
        <v>1</v>
      </c>
      <c r="P83" s="186">
        <v>1500000</v>
      </c>
      <c r="Q83" s="210">
        <f>SUM(P83/L83)*100</f>
        <v>30</v>
      </c>
      <c r="R83" s="204">
        <v>1</v>
      </c>
      <c r="S83" s="188">
        <f>SUM(T83*L83)/100</f>
        <v>2000000</v>
      </c>
      <c r="T83" s="189">
        <v>40</v>
      </c>
      <c r="U83" s="33">
        <f>SUM(L83-P83)</f>
        <v>3500000</v>
      </c>
      <c r="V83" s="33"/>
      <c r="W83" s="38"/>
      <c r="X83" s="125"/>
      <c r="Y83" s="125"/>
    </row>
    <row r="84" spans="1:27" ht="41.4" x14ac:dyDescent="0.25">
      <c r="A84" s="29"/>
      <c r="B84" s="226" t="s">
        <v>193</v>
      </c>
      <c r="C84" s="200" t="s">
        <v>88</v>
      </c>
      <c r="D84" s="198" t="s">
        <v>39</v>
      </c>
      <c r="E84" s="199" t="s">
        <v>88</v>
      </c>
      <c r="F84" s="199"/>
      <c r="G84" s="199"/>
      <c r="H84" s="31"/>
      <c r="I84" s="32"/>
      <c r="J84" s="101" t="s">
        <v>6</v>
      </c>
      <c r="K84" s="34" t="s">
        <v>7</v>
      </c>
      <c r="L84" s="45">
        <v>5000000</v>
      </c>
      <c r="M84" s="190" t="s">
        <v>1</v>
      </c>
      <c r="N84" s="190">
        <v>100</v>
      </c>
      <c r="O84" s="204">
        <v>1</v>
      </c>
      <c r="P84" s="186">
        <v>5000000</v>
      </c>
      <c r="Q84" s="210">
        <f>SUM(P84/L84)*100</f>
        <v>100</v>
      </c>
      <c r="R84" s="204">
        <v>1</v>
      </c>
      <c r="S84" s="188">
        <f>SUM(T84*L84)/100</f>
        <v>5000000</v>
      </c>
      <c r="T84" s="189">
        <v>100</v>
      </c>
      <c r="U84" s="33">
        <f>SUM(L84-P84)</f>
        <v>0</v>
      </c>
      <c r="V84" s="33"/>
      <c r="W84" s="38"/>
      <c r="X84" s="125"/>
      <c r="Y84" s="125"/>
    </row>
    <row r="85" spans="1:27" ht="57.75" customHeight="1" x14ac:dyDescent="0.25">
      <c r="A85" s="29"/>
      <c r="B85" s="226" t="s">
        <v>193</v>
      </c>
      <c r="C85" s="200" t="s">
        <v>208</v>
      </c>
      <c r="D85" s="198" t="s">
        <v>40</v>
      </c>
      <c r="E85" s="199" t="s">
        <v>52</v>
      </c>
      <c r="F85" s="199"/>
      <c r="G85" s="199"/>
      <c r="H85" s="31"/>
      <c r="I85" s="32"/>
      <c r="J85" s="101" t="s">
        <v>6</v>
      </c>
      <c r="K85" s="34" t="s">
        <v>7</v>
      </c>
      <c r="L85" s="45">
        <v>20000000</v>
      </c>
      <c r="M85" s="190" t="s">
        <v>1</v>
      </c>
      <c r="N85" s="190">
        <v>100</v>
      </c>
      <c r="O85" s="204">
        <v>1</v>
      </c>
      <c r="P85" s="186">
        <v>0</v>
      </c>
      <c r="Q85" s="210">
        <f>SUM(P85/L85)*100</f>
        <v>0</v>
      </c>
      <c r="R85" s="204">
        <v>1</v>
      </c>
      <c r="S85" s="188">
        <f>SUM(T85*L85)/100</f>
        <v>0</v>
      </c>
      <c r="T85" s="189">
        <v>0</v>
      </c>
      <c r="U85" s="33">
        <f>SUM(L85-P85)</f>
        <v>20000000</v>
      </c>
      <c r="V85" s="33"/>
      <c r="W85" s="38"/>
      <c r="X85" s="125"/>
      <c r="Y85" s="125"/>
    </row>
    <row r="86" spans="1:27" x14ac:dyDescent="0.25">
      <c r="A86" s="29"/>
      <c r="B86" s="241"/>
      <c r="C86" s="181"/>
      <c r="D86" s="199"/>
      <c r="E86" s="199"/>
      <c r="F86" s="199"/>
      <c r="G86" s="199"/>
      <c r="H86" s="31"/>
      <c r="I86" s="32"/>
      <c r="J86" s="38"/>
      <c r="K86" s="34"/>
      <c r="L86" s="249"/>
      <c r="M86" s="35"/>
      <c r="N86" s="35"/>
      <c r="O86" s="202"/>
      <c r="P86" s="186"/>
      <c r="Q86" s="229"/>
      <c r="R86" s="230"/>
      <c r="S86" s="188"/>
      <c r="T86" s="189"/>
      <c r="U86" s="33"/>
      <c r="V86" s="33"/>
      <c r="W86" s="38"/>
      <c r="X86" s="125"/>
      <c r="Y86" s="125"/>
    </row>
    <row r="87" spans="1:27" s="128" customFormat="1" ht="16.95" customHeight="1" x14ac:dyDescent="0.25">
      <c r="A87" s="131" t="s">
        <v>33</v>
      </c>
      <c r="B87" s="242"/>
      <c r="C87" s="243"/>
      <c r="D87" s="216" t="s">
        <v>54</v>
      </c>
      <c r="E87" s="216"/>
      <c r="F87" s="216"/>
      <c r="G87" s="216"/>
      <c r="H87" s="127"/>
      <c r="I87" s="133"/>
      <c r="J87" s="134"/>
      <c r="K87" s="150"/>
      <c r="L87" s="250">
        <f>SUM(L88)</f>
        <v>238000000</v>
      </c>
      <c r="M87" s="155"/>
      <c r="N87" s="155"/>
      <c r="O87" s="203"/>
      <c r="P87" s="231">
        <f>SUM(P88)</f>
        <v>39083600</v>
      </c>
      <c r="Q87" s="232">
        <f>SUM(P87/L87)*100</f>
        <v>16.421680672268906</v>
      </c>
      <c r="R87" s="233"/>
      <c r="S87" s="234">
        <f>SUM(S88)</f>
        <v>43649200</v>
      </c>
      <c r="T87" s="232">
        <f>T88</f>
        <v>18.34</v>
      </c>
      <c r="U87" s="132">
        <f>SUM(L87-P87)</f>
        <v>198916400</v>
      </c>
      <c r="V87" s="154"/>
      <c r="W87" s="134"/>
      <c r="X87" s="166"/>
      <c r="Y87" s="166"/>
      <c r="Z87" s="129"/>
      <c r="AA87" s="130"/>
    </row>
    <row r="88" spans="1:27" ht="27.6" x14ac:dyDescent="0.25">
      <c r="A88" s="29"/>
      <c r="B88" s="226" t="s">
        <v>209</v>
      </c>
      <c r="C88" s="200" t="s">
        <v>210</v>
      </c>
      <c r="D88" s="198" t="s">
        <v>38</v>
      </c>
      <c r="E88" s="199" t="s">
        <v>102</v>
      </c>
      <c r="F88" s="199"/>
      <c r="G88" s="199"/>
      <c r="H88" s="31"/>
      <c r="I88" s="32"/>
      <c r="J88" s="101" t="s">
        <v>6</v>
      </c>
      <c r="K88" s="34" t="s">
        <v>7</v>
      </c>
      <c r="L88" s="45">
        <v>238000000</v>
      </c>
      <c r="M88" s="190" t="s">
        <v>1</v>
      </c>
      <c r="N88" s="190">
        <v>100</v>
      </c>
      <c r="O88" s="204">
        <v>1</v>
      </c>
      <c r="P88" s="186">
        <v>39083600</v>
      </c>
      <c r="Q88" s="210">
        <f>SUM(P88/L88)*100</f>
        <v>16.421680672268906</v>
      </c>
      <c r="R88" s="204">
        <v>1</v>
      </c>
      <c r="S88" s="188">
        <v>43649200</v>
      </c>
      <c r="T88" s="189">
        <f>(S88/L88)*100</f>
        <v>18.34</v>
      </c>
      <c r="U88" s="33">
        <f>SUM(L88-P88)</f>
        <v>198916400</v>
      </c>
      <c r="V88" s="33"/>
      <c r="W88" s="38"/>
      <c r="X88" s="169"/>
      <c r="Y88" s="125"/>
    </row>
    <row r="89" spans="1:27" x14ac:dyDescent="0.25">
      <c r="A89" s="29"/>
      <c r="B89" s="241"/>
      <c r="C89" s="181"/>
      <c r="D89" s="198"/>
      <c r="E89" s="199"/>
      <c r="F89" s="199"/>
      <c r="G89" s="199"/>
      <c r="H89" s="31"/>
      <c r="I89" s="32"/>
      <c r="J89" s="38"/>
      <c r="K89" s="34"/>
      <c r="L89" s="249"/>
      <c r="M89" s="35"/>
      <c r="N89" s="35"/>
      <c r="O89" s="202"/>
      <c r="P89" s="186"/>
      <c r="Q89" s="229"/>
      <c r="R89" s="230"/>
      <c r="S89" s="188"/>
      <c r="T89" s="189"/>
      <c r="U89" s="33"/>
      <c r="V89" s="33"/>
      <c r="W89" s="38"/>
      <c r="X89" s="125"/>
      <c r="Y89" s="125"/>
    </row>
    <row r="90" spans="1:27" s="128" customFormat="1" ht="16.649999999999999" customHeight="1" x14ac:dyDescent="0.25">
      <c r="A90" s="131" t="s">
        <v>34</v>
      </c>
      <c r="B90" s="242"/>
      <c r="C90" s="243"/>
      <c r="D90" s="227" t="s">
        <v>35</v>
      </c>
      <c r="E90" s="216"/>
      <c r="F90" s="216"/>
      <c r="G90" s="216"/>
      <c r="H90" s="127"/>
      <c r="I90" s="133"/>
      <c r="J90" s="134"/>
      <c r="K90" s="150"/>
      <c r="L90" s="250">
        <f>SUM(L91)</f>
        <v>55000000</v>
      </c>
      <c r="M90" s="155"/>
      <c r="N90" s="155"/>
      <c r="O90" s="203"/>
      <c r="P90" s="231">
        <f>SUM(P91)</f>
        <v>0</v>
      </c>
      <c r="Q90" s="232">
        <f>SUM(P90/L90)*100</f>
        <v>0</v>
      </c>
      <c r="R90" s="233"/>
      <c r="S90" s="234">
        <f>SUM(S91)</f>
        <v>22245000</v>
      </c>
      <c r="T90" s="232">
        <f>T91</f>
        <v>40.445454545454545</v>
      </c>
      <c r="U90" s="132">
        <f>SUM(L90-P90)</f>
        <v>55000000</v>
      </c>
      <c r="V90" s="154"/>
      <c r="W90" s="134"/>
      <c r="X90" s="165"/>
      <c r="Y90" s="166"/>
      <c r="Z90" s="129"/>
      <c r="AA90" s="130"/>
    </row>
    <row r="91" spans="1:27" ht="110.4" x14ac:dyDescent="0.25">
      <c r="A91" s="29"/>
      <c r="B91" s="226" t="s">
        <v>211</v>
      </c>
      <c r="C91" s="200" t="s">
        <v>212</v>
      </c>
      <c r="D91" s="198" t="s">
        <v>38</v>
      </c>
      <c r="E91" s="199" t="s">
        <v>36</v>
      </c>
      <c r="F91" s="199"/>
      <c r="G91" s="199"/>
      <c r="H91" s="31"/>
      <c r="I91" s="32"/>
      <c r="J91" s="101" t="s">
        <v>6</v>
      </c>
      <c r="K91" s="34" t="s">
        <v>7</v>
      </c>
      <c r="L91" s="45">
        <v>55000000</v>
      </c>
      <c r="M91" s="190" t="s">
        <v>1</v>
      </c>
      <c r="N91" s="190">
        <v>100</v>
      </c>
      <c r="O91" s="204">
        <v>1</v>
      </c>
      <c r="P91" s="186">
        <v>0</v>
      </c>
      <c r="Q91" s="210">
        <f>SUM(P91/L91)*100</f>
        <v>0</v>
      </c>
      <c r="R91" s="204">
        <v>1</v>
      </c>
      <c r="S91" s="188">
        <v>22245000</v>
      </c>
      <c r="T91" s="189">
        <f>(S91/L91)*100</f>
        <v>40.445454545454545</v>
      </c>
      <c r="U91" s="33">
        <f>SUM(L91-P91)</f>
        <v>55000000</v>
      </c>
      <c r="V91" s="33"/>
      <c r="W91" s="38"/>
      <c r="X91" s="125"/>
      <c r="Y91" s="125"/>
    </row>
    <row r="92" spans="1:27" x14ac:dyDescent="0.25">
      <c r="A92" s="29"/>
      <c r="B92" s="226"/>
      <c r="C92" s="200"/>
      <c r="D92" s="198"/>
      <c r="E92" s="199"/>
      <c r="F92" s="199"/>
      <c r="G92" s="199"/>
      <c r="H92" s="31"/>
      <c r="I92" s="32"/>
      <c r="J92" s="194"/>
      <c r="K92" s="34"/>
      <c r="L92" s="45"/>
      <c r="M92" s="190"/>
      <c r="N92" s="190"/>
      <c r="O92" s="204"/>
      <c r="P92" s="186"/>
      <c r="Q92" s="210"/>
      <c r="R92" s="204"/>
      <c r="S92" s="188"/>
      <c r="T92" s="189"/>
      <c r="U92" s="33"/>
      <c r="V92" s="33"/>
      <c r="W92" s="38"/>
      <c r="X92" s="276"/>
      <c r="Y92" s="276"/>
    </row>
    <row r="93" spans="1:27" ht="15" customHeight="1" x14ac:dyDescent="0.25">
      <c r="A93" s="131" t="s">
        <v>219</v>
      </c>
      <c r="B93" s="277"/>
      <c r="C93" s="278"/>
      <c r="D93" s="416" t="s">
        <v>220</v>
      </c>
      <c r="E93" s="417"/>
      <c r="F93" s="417"/>
      <c r="G93" s="417"/>
      <c r="H93" s="417"/>
      <c r="I93" s="418"/>
      <c r="J93" s="279"/>
      <c r="K93" s="150"/>
      <c r="L93" s="250">
        <f>SUM(L94:L98)</f>
        <v>1420110000</v>
      </c>
      <c r="M93" s="155"/>
      <c r="N93" s="155"/>
      <c r="O93" s="203"/>
      <c r="P93" s="231">
        <f>SUM(P94:P98)</f>
        <v>0</v>
      </c>
      <c r="Q93" s="232">
        <f>SUM(P93/L93)*100</f>
        <v>0</v>
      </c>
      <c r="R93" s="233"/>
      <c r="S93" s="234">
        <f>SUM(S94:S98)</f>
        <v>0</v>
      </c>
      <c r="T93" s="232">
        <f>T94</f>
        <v>0</v>
      </c>
      <c r="U93" s="154"/>
      <c r="V93" s="154"/>
      <c r="W93" s="134"/>
      <c r="X93" s="280"/>
      <c r="Y93" s="280"/>
    </row>
    <row r="94" spans="1:27" ht="55.2" x14ac:dyDescent="0.25">
      <c r="A94" s="281"/>
      <c r="B94" s="282" t="s">
        <v>221</v>
      </c>
      <c r="C94" s="283" t="s">
        <v>222</v>
      </c>
      <c r="D94" s="284" t="s">
        <v>38</v>
      </c>
      <c r="E94" s="419" t="s">
        <v>223</v>
      </c>
      <c r="F94" s="419"/>
      <c r="G94" s="419"/>
      <c r="H94" s="419"/>
      <c r="I94" s="420"/>
      <c r="J94" s="194"/>
      <c r="K94" s="285"/>
      <c r="L94" s="286">
        <v>830810000</v>
      </c>
      <c r="M94" s="287" t="s">
        <v>224</v>
      </c>
      <c r="N94" s="287">
        <v>12</v>
      </c>
      <c r="O94" s="288">
        <v>1</v>
      </c>
      <c r="P94" s="289">
        <v>0</v>
      </c>
      <c r="Q94" s="290">
        <f>SUM(P94/L94)*100</f>
        <v>0</v>
      </c>
      <c r="R94" s="288">
        <v>1</v>
      </c>
      <c r="S94" s="291">
        <v>0</v>
      </c>
      <c r="T94" s="292">
        <f>(S94/L94)*100</f>
        <v>0</v>
      </c>
      <c r="U94" s="293"/>
      <c r="V94" s="293"/>
      <c r="W94" s="192"/>
      <c r="X94" s="276"/>
      <c r="Y94" s="276"/>
    </row>
    <row r="95" spans="1:27" ht="27.6" x14ac:dyDescent="0.25">
      <c r="A95" s="294"/>
      <c r="B95" s="295"/>
      <c r="C95" s="296" t="s">
        <v>225</v>
      </c>
      <c r="D95" s="297"/>
      <c r="E95" s="298"/>
      <c r="F95" s="298"/>
      <c r="G95" s="298"/>
      <c r="H95" s="299"/>
      <c r="I95" s="300"/>
      <c r="J95" s="301"/>
      <c r="K95" s="24"/>
      <c r="L95" s="49"/>
      <c r="M95" s="302" t="s">
        <v>1</v>
      </c>
      <c r="N95" s="302">
        <v>100</v>
      </c>
      <c r="O95" s="303"/>
      <c r="P95" s="289"/>
      <c r="Q95" s="290"/>
      <c r="R95" s="288"/>
      <c r="S95" s="291"/>
      <c r="T95" s="292"/>
      <c r="U95" s="23"/>
      <c r="V95" s="23"/>
      <c r="W95" s="28"/>
      <c r="X95" s="304"/>
      <c r="Y95" s="304"/>
    </row>
    <row r="96" spans="1:27" ht="55.2" x14ac:dyDescent="0.25">
      <c r="A96" s="29"/>
      <c r="B96" s="226" t="s">
        <v>226</v>
      </c>
      <c r="C96" s="200" t="s">
        <v>227</v>
      </c>
      <c r="D96" s="198" t="s">
        <v>39</v>
      </c>
      <c r="E96" s="421" t="s">
        <v>228</v>
      </c>
      <c r="F96" s="421"/>
      <c r="G96" s="421"/>
      <c r="H96" s="421"/>
      <c r="I96" s="422"/>
      <c r="J96" s="194"/>
      <c r="K96" s="34"/>
      <c r="L96" s="45">
        <v>197950000</v>
      </c>
      <c r="M96" s="190" t="s">
        <v>229</v>
      </c>
      <c r="N96" s="190">
        <v>250</v>
      </c>
      <c r="O96" s="204">
        <v>1</v>
      </c>
      <c r="P96" s="289">
        <v>0</v>
      </c>
      <c r="Q96" s="290">
        <f>SUM(P96/L96)*100</f>
        <v>0</v>
      </c>
      <c r="R96" s="288">
        <v>1</v>
      </c>
      <c r="S96" s="291">
        <v>0</v>
      </c>
      <c r="T96" s="292">
        <f>(S96/L96)*100</f>
        <v>0</v>
      </c>
      <c r="U96" s="33"/>
      <c r="V96" s="33"/>
      <c r="W96" s="38"/>
      <c r="X96" s="276"/>
      <c r="Y96" s="276"/>
    </row>
    <row r="97" spans="1:25" ht="69" x14ac:dyDescent="0.25">
      <c r="A97" s="29"/>
      <c r="B97" s="226" t="s">
        <v>230</v>
      </c>
      <c r="C97" s="200" t="s">
        <v>231</v>
      </c>
      <c r="D97" s="198" t="s">
        <v>40</v>
      </c>
      <c r="E97" s="421" t="s">
        <v>232</v>
      </c>
      <c r="F97" s="421"/>
      <c r="G97" s="421"/>
      <c r="H97" s="421"/>
      <c r="I97" s="422"/>
      <c r="J97" s="194"/>
      <c r="K97" s="34"/>
      <c r="L97" s="45">
        <v>138200000</v>
      </c>
      <c r="M97" s="190" t="s">
        <v>233</v>
      </c>
      <c r="N97" s="190">
        <v>10</v>
      </c>
      <c r="O97" s="204">
        <v>1</v>
      </c>
      <c r="P97" s="289">
        <v>0</v>
      </c>
      <c r="Q97" s="290">
        <f>SUM(P97/L97)*100</f>
        <v>0</v>
      </c>
      <c r="R97" s="288">
        <v>1</v>
      </c>
      <c r="S97" s="291">
        <v>0</v>
      </c>
      <c r="T97" s="292">
        <f>(S97/L97)*100</f>
        <v>0</v>
      </c>
      <c r="U97" s="33"/>
      <c r="V97" s="33"/>
      <c r="W97" s="38"/>
      <c r="X97" s="276"/>
      <c r="Y97" s="276"/>
    </row>
    <row r="98" spans="1:25" ht="45" customHeight="1" x14ac:dyDescent="0.25">
      <c r="A98" s="281"/>
      <c r="B98" s="282" t="s">
        <v>171</v>
      </c>
      <c r="C98" s="283" t="s">
        <v>234</v>
      </c>
      <c r="D98" s="284" t="s">
        <v>41</v>
      </c>
      <c r="E98" s="419" t="s">
        <v>235</v>
      </c>
      <c r="F98" s="419"/>
      <c r="G98" s="419"/>
      <c r="H98" s="419"/>
      <c r="I98" s="420"/>
      <c r="J98" s="194"/>
      <c r="K98" s="285"/>
      <c r="L98" s="286">
        <v>253150000</v>
      </c>
      <c r="M98" s="287" t="s">
        <v>238</v>
      </c>
      <c r="N98" s="287">
        <v>120</v>
      </c>
      <c r="O98" s="288">
        <v>1</v>
      </c>
      <c r="P98" s="289">
        <v>0</v>
      </c>
      <c r="Q98" s="290">
        <f>SUM(P98/L98)*100</f>
        <v>0</v>
      </c>
      <c r="R98" s="288">
        <v>1</v>
      </c>
      <c r="S98" s="291">
        <v>0</v>
      </c>
      <c r="T98" s="292">
        <f>(S98/L98)*100</f>
        <v>0</v>
      </c>
      <c r="U98" s="293"/>
      <c r="V98" s="293"/>
      <c r="W98" s="192"/>
      <c r="X98" s="276"/>
      <c r="Y98" s="276"/>
    </row>
    <row r="99" spans="1:25" ht="45" customHeight="1" x14ac:dyDescent="0.25">
      <c r="A99" s="310"/>
      <c r="B99" s="311"/>
      <c r="C99" s="312" t="s">
        <v>236</v>
      </c>
      <c r="D99" s="313"/>
      <c r="E99" s="314"/>
      <c r="F99" s="314"/>
      <c r="G99" s="314"/>
      <c r="H99" s="314"/>
      <c r="I99" s="315"/>
      <c r="J99" s="316"/>
      <c r="K99" s="317"/>
      <c r="L99" s="318"/>
      <c r="M99" s="319" t="s">
        <v>238</v>
      </c>
      <c r="N99" s="319">
        <v>206</v>
      </c>
      <c r="O99" s="320"/>
      <c r="P99" s="321"/>
      <c r="Q99" s="322"/>
      <c r="R99" s="320"/>
      <c r="S99" s="323"/>
      <c r="T99" s="324"/>
      <c r="U99" s="325"/>
      <c r="V99" s="325"/>
      <c r="W99" s="326"/>
      <c r="X99" s="9"/>
      <c r="Y99" s="9"/>
    </row>
    <row r="100" spans="1:25" ht="45" customHeight="1" x14ac:dyDescent="0.25">
      <c r="A100" s="294"/>
      <c r="B100" s="295"/>
      <c r="C100" s="296" t="s">
        <v>237</v>
      </c>
      <c r="D100" s="297"/>
      <c r="E100" s="327"/>
      <c r="F100" s="327"/>
      <c r="G100" s="327"/>
      <c r="H100" s="327"/>
      <c r="I100" s="328"/>
      <c r="J100" s="301"/>
      <c r="K100" s="24"/>
      <c r="L100" s="49"/>
      <c r="M100" s="302" t="s">
        <v>1</v>
      </c>
      <c r="N100" s="302">
        <v>100</v>
      </c>
      <c r="O100" s="303"/>
      <c r="P100" s="329"/>
      <c r="Q100" s="330"/>
      <c r="R100" s="303"/>
      <c r="S100" s="331"/>
      <c r="T100" s="332"/>
      <c r="U100" s="23"/>
      <c r="V100" s="23"/>
      <c r="W100" s="28"/>
      <c r="X100" s="304"/>
      <c r="Y100" s="304"/>
    </row>
    <row r="101" spans="1:25" x14ac:dyDescent="0.25">
      <c r="A101" s="29"/>
      <c r="B101" s="226"/>
      <c r="C101" s="200"/>
      <c r="D101" s="198"/>
      <c r="E101" s="199"/>
      <c r="F101" s="199"/>
      <c r="G101" s="199"/>
      <c r="H101" s="31"/>
      <c r="I101" s="32"/>
      <c r="J101" s="194"/>
      <c r="K101" s="34"/>
      <c r="L101" s="45"/>
      <c r="M101" s="190"/>
      <c r="N101" s="190"/>
      <c r="O101" s="204"/>
      <c r="P101" s="186"/>
      <c r="Q101" s="210"/>
      <c r="R101" s="204"/>
      <c r="S101" s="188"/>
      <c r="T101" s="189"/>
      <c r="U101" s="33"/>
      <c r="V101" s="33"/>
      <c r="W101" s="38"/>
      <c r="X101" s="276"/>
      <c r="Y101" s="276"/>
    </row>
    <row r="102" spans="1:25" ht="15" customHeight="1" x14ac:dyDescent="0.25">
      <c r="A102" s="131" t="s">
        <v>239</v>
      </c>
      <c r="B102" s="277"/>
      <c r="C102" s="278"/>
      <c r="D102" s="423" t="s">
        <v>240</v>
      </c>
      <c r="E102" s="424"/>
      <c r="F102" s="424"/>
      <c r="G102" s="424"/>
      <c r="H102" s="424"/>
      <c r="I102" s="425"/>
      <c r="J102" s="279"/>
      <c r="K102" s="150"/>
      <c r="L102" s="250">
        <f>SUM(L103:L104)</f>
        <v>679000000</v>
      </c>
      <c r="M102" s="155"/>
      <c r="N102" s="155"/>
      <c r="O102" s="203"/>
      <c r="P102" s="231">
        <f>SUM(P103:P104)</f>
        <v>0</v>
      </c>
      <c r="Q102" s="232">
        <f>SUM(P102/L102)*100</f>
        <v>0</v>
      </c>
      <c r="R102" s="233"/>
      <c r="S102" s="234">
        <f>SUM(S103:S104)</f>
        <v>0</v>
      </c>
      <c r="T102" s="232">
        <f>T103</f>
        <v>0</v>
      </c>
      <c r="U102" s="154"/>
      <c r="V102" s="154"/>
      <c r="W102" s="134"/>
      <c r="X102" s="280"/>
      <c r="Y102" s="280"/>
    </row>
    <row r="103" spans="1:25" ht="27.6" x14ac:dyDescent="0.25">
      <c r="A103" s="29"/>
      <c r="B103" s="226" t="s">
        <v>241</v>
      </c>
      <c r="C103" s="200" t="s">
        <v>242</v>
      </c>
      <c r="D103" s="198" t="s">
        <v>38</v>
      </c>
      <c r="E103" s="426" t="s">
        <v>243</v>
      </c>
      <c r="F103" s="426"/>
      <c r="G103" s="426"/>
      <c r="H103" s="426"/>
      <c r="I103" s="427"/>
      <c r="J103" s="194"/>
      <c r="K103" s="34"/>
      <c r="L103" s="45">
        <v>500000000</v>
      </c>
      <c r="M103" s="190" t="s">
        <v>244</v>
      </c>
      <c r="N103" s="190">
        <v>2840</v>
      </c>
      <c r="O103" s="204">
        <v>1</v>
      </c>
      <c r="P103" s="289">
        <v>0</v>
      </c>
      <c r="Q103" s="290">
        <f>SUM(P103/L103)*100</f>
        <v>0</v>
      </c>
      <c r="R103" s="288">
        <v>1</v>
      </c>
      <c r="S103" s="291">
        <v>0</v>
      </c>
      <c r="T103" s="292">
        <f>(S103/L103)*100</f>
        <v>0</v>
      </c>
      <c r="U103" s="33"/>
      <c r="V103" s="33"/>
      <c r="W103" s="38"/>
      <c r="X103" s="276"/>
      <c r="Y103" s="276"/>
    </row>
    <row r="104" spans="1:25" ht="27.6" x14ac:dyDescent="0.25">
      <c r="A104" s="29"/>
      <c r="B104" s="226" t="s">
        <v>179</v>
      </c>
      <c r="C104" s="200" t="s">
        <v>245</v>
      </c>
      <c r="D104" s="198" t="s">
        <v>39</v>
      </c>
      <c r="E104" s="426" t="s">
        <v>246</v>
      </c>
      <c r="F104" s="426"/>
      <c r="G104" s="426"/>
      <c r="H104" s="426"/>
      <c r="I104" s="427"/>
      <c r="J104" s="194"/>
      <c r="K104" s="34"/>
      <c r="L104" s="45">
        <v>179000000</v>
      </c>
      <c r="M104" s="190" t="s">
        <v>247</v>
      </c>
      <c r="N104" s="190">
        <v>1000</v>
      </c>
      <c r="O104" s="204">
        <v>1</v>
      </c>
      <c r="P104" s="289">
        <v>0</v>
      </c>
      <c r="Q104" s="290">
        <f>SUM(P104/L104)*100</f>
        <v>0</v>
      </c>
      <c r="R104" s="288">
        <v>1</v>
      </c>
      <c r="S104" s="291">
        <v>0</v>
      </c>
      <c r="T104" s="292">
        <f>(S104/L104)*100</f>
        <v>0</v>
      </c>
      <c r="U104" s="33"/>
      <c r="V104" s="33"/>
      <c r="W104" s="38"/>
      <c r="X104" s="276"/>
      <c r="Y104" s="276"/>
    </row>
    <row r="105" spans="1:25" x14ac:dyDescent="0.25">
      <c r="A105" s="29"/>
      <c r="B105" s="226"/>
      <c r="C105" s="200"/>
      <c r="D105" s="198"/>
      <c r="E105" s="199"/>
      <c r="F105" s="199"/>
      <c r="G105" s="199"/>
      <c r="H105" s="31"/>
      <c r="I105" s="32"/>
      <c r="J105" s="194"/>
      <c r="K105" s="34"/>
      <c r="L105" s="45"/>
      <c r="M105" s="190"/>
      <c r="N105" s="190"/>
      <c r="O105" s="204"/>
      <c r="P105" s="186"/>
      <c r="Q105" s="210"/>
      <c r="R105" s="204"/>
      <c r="S105" s="188"/>
      <c r="T105" s="189"/>
      <c r="U105" s="33"/>
      <c r="V105" s="33"/>
      <c r="W105" s="38"/>
      <c r="X105" s="276"/>
      <c r="Y105" s="276"/>
    </row>
    <row r="106" spans="1:25" ht="42" customHeight="1" x14ac:dyDescent="0.25">
      <c r="A106" s="333" t="s">
        <v>248</v>
      </c>
      <c r="B106" s="277"/>
      <c r="C106" s="278"/>
      <c r="D106" s="423" t="s">
        <v>249</v>
      </c>
      <c r="E106" s="424"/>
      <c r="F106" s="424"/>
      <c r="G106" s="424"/>
      <c r="H106" s="424"/>
      <c r="I106" s="425"/>
      <c r="J106" s="279"/>
      <c r="K106" s="150"/>
      <c r="L106" s="250">
        <f>SUM(L107:L108)</f>
        <v>918235000</v>
      </c>
      <c r="M106" s="155"/>
      <c r="N106" s="155"/>
      <c r="O106" s="203"/>
      <c r="P106" s="231">
        <f>SUM(P107:P108)</f>
        <v>0</v>
      </c>
      <c r="Q106" s="232">
        <f>SUM(P106/L106)*100</f>
        <v>0</v>
      </c>
      <c r="R106" s="233"/>
      <c r="S106" s="234">
        <f>SUM(S107:S108)</f>
        <v>0</v>
      </c>
      <c r="T106" s="232">
        <f>T107</f>
        <v>0</v>
      </c>
      <c r="U106" s="154"/>
      <c r="V106" s="154"/>
      <c r="W106" s="134"/>
      <c r="X106" s="280"/>
      <c r="Y106" s="280"/>
    </row>
    <row r="107" spans="1:25" ht="41.4" x14ac:dyDescent="0.25">
      <c r="A107" s="29"/>
      <c r="B107" s="226" t="s">
        <v>250</v>
      </c>
      <c r="C107" s="200" t="s">
        <v>251</v>
      </c>
      <c r="D107" s="198" t="s">
        <v>38</v>
      </c>
      <c r="E107" s="421" t="s">
        <v>252</v>
      </c>
      <c r="F107" s="421"/>
      <c r="G107" s="421"/>
      <c r="H107" s="421"/>
      <c r="I107" s="422"/>
      <c r="J107" s="194"/>
      <c r="K107" s="34"/>
      <c r="L107" s="45">
        <v>388235000</v>
      </c>
      <c r="M107" s="334" t="s">
        <v>253</v>
      </c>
      <c r="N107" s="190">
        <v>1000</v>
      </c>
      <c r="O107" s="204">
        <v>1</v>
      </c>
      <c r="P107" s="289">
        <v>0</v>
      </c>
      <c r="Q107" s="290">
        <f>SUM(P107/L107)*100</f>
        <v>0</v>
      </c>
      <c r="R107" s="288">
        <v>1</v>
      </c>
      <c r="S107" s="291">
        <v>0</v>
      </c>
      <c r="T107" s="292">
        <f>(S107/L107)*100</f>
        <v>0</v>
      </c>
      <c r="U107" s="33"/>
      <c r="V107" s="33"/>
      <c r="W107" s="38"/>
      <c r="X107" s="276"/>
      <c r="Y107" s="276"/>
    </row>
    <row r="108" spans="1:25" ht="69" x14ac:dyDescent="0.25">
      <c r="A108" s="29"/>
      <c r="B108" s="226" t="s">
        <v>183</v>
      </c>
      <c r="C108" s="200" t="s">
        <v>254</v>
      </c>
      <c r="D108" s="198" t="s">
        <v>39</v>
      </c>
      <c r="E108" s="421" t="s">
        <v>255</v>
      </c>
      <c r="F108" s="421"/>
      <c r="G108" s="421"/>
      <c r="H108" s="421"/>
      <c r="I108" s="422"/>
      <c r="J108" s="194"/>
      <c r="K108" s="34"/>
      <c r="L108" s="45">
        <v>530000000</v>
      </c>
      <c r="M108" s="190" t="s">
        <v>244</v>
      </c>
      <c r="N108" s="190">
        <v>1807</v>
      </c>
      <c r="O108" s="204">
        <v>1</v>
      </c>
      <c r="P108" s="289">
        <v>0</v>
      </c>
      <c r="Q108" s="290">
        <f>SUM(P108/L108)*100</f>
        <v>0</v>
      </c>
      <c r="R108" s="288">
        <v>1</v>
      </c>
      <c r="S108" s="291">
        <v>0</v>
      </c>
      <c r="T108" s="292">
        <f>(S108/L108)*100</f>
        <v>0</v>
      </c>
      <c r="U108" s="33"/>
      <c r="V108" s="33"/>
      <c r="W108" s="38"/>
      <c r="X108" s="276"/>
      <c r="Y108" s="276"/>
    </row>
    <row r="109" spans="1:25" x14ac:dyDescent="0.25">
      <c r="A109" s="29"/>
      <c r="B109" s="148"/>
      <c r="C109" s="41"/>
      <c r="D109" s="42"/>
      <c r="E109" s="31"/>
      <c r="F109" s="31"/>
      <c r="G109" s="31"/>
      <c r="H109" s="31"/>
      <c r="I109" s="32"/>
      <c r="J109" s="104"/>
      <c r="K109" s="34"/>
      <c r="L109" s="45"/>
      <c r="M109" s="47"/>
      <c r="N109" s="47"/>
      <c r="O109" s="201"/>
      <c r="P109" s="98"/>
      <c r="Q109" s="44"/>
      <c r="R109" s="44"/>
      <c r="S109" s="99"/>
      <c r="T109" s="37"/>
      <c r="U109" s="33"/>
      <c r="V109" s="33"/>
      <c r="W109" s="38"/>
      <c r="X109" s="172"/>
      <c r="Y109" s="172"/>
    </row>
    <row r="110" spans="1:25" x14ac:dyDescent="0.25">
      <c r="A110" s="400" t="s">
        <v>37</v>
      </c>
      <c r="B110" s="401"/>
      <c r="C110" s="401"/>
      <c r="D110" s="401"/>
      <c r="E110" s="401"/>
      <c r="F110" s="401"/>
      <c r="G110" s="401"/>
      <c r="H110" s="401"/>
      <c r="I110" s="402"/>
      <c r="J110" s="56"/>
      <c r="K110" s="57"/>
      <c r="L110" s="58">
        <f>SUM(L6)</f>
        <v>5455945000</v>
      </c>
      <c r="M110" s="58"/>
      <c r="N110" s="58"/>
      <c r="O110" s="58"/>
      <c r="P110" s="100">
        <f>SUM(P6)</f>
        <v>985226768</v>
      </c>
      <c r="Q110" s="59">
        <f>SUM(Q6)</f>
        <v>18.057857401421749</v>
      </c>
      <c r="R110" s="59"/>
      <c r="S110" s="95">
        <f>SUM(S6)</f>
        <v>1233317678</v>
      </c>
      <c r="T110" s="59">
        <f>SUM(T6)</f>
        <v>22.605024024252444</v>
      </c>
      <c r="U110" s="58">
        <f>SUM(L110-P110)</f>
        <v>4470718232</v>
      </c>
      <c r="V110" s="56"/>
      <c r="W110" s="56"/>
      <c r="X110" s="173"/>
      <c r="Y110" s="174"/>
    </row>
    <row r="111" spans="1:25" x14ac:dyDescent="0.25">
      <c r="A111" s="60"/>
      <c r="B111" s="60"/>
      <c r="C111" s="60"/>
      <c r="D111" s="60"/>
      <c r="E111" s="60"/>
      <c r="F111" s="60"/>
      <c r="G111" s="60"/>
      <c r="H111" s="60"/>
      <c r="I111" s="60"/>
      <c r="J111" s="61"/>
      <c r="K111" s="62"/>
      <c r="L111" s="63"/>
      <c r="M111" s="63"/>
      <c r="N111" s="63"/>
      <c r="O111" s="63"/>
      <c r="P111" s="64"/>
      <c r="Q111" s="65"/>
      <c r="R111" s="65"/>
      <c r="S111" s="64"/>
      <c r="T111" s="66"/>
      <c r="U111" s="63"/>
      <c r="V111" s="61"/>
      <c r="W111" s="61"/>
    </row>
    <row r="112" spans="1:25" x14ac:dyDescent="0.25">
      <c r="A112" s="60"/>
      <c r="B112" s="60"/>
      <c r="C112" s="60"/>
      <c r="D112" s="60"/>
      <c r="E112" s="60"/>
      <c r="F112" s="60"/>
      <c r="G112" s="60"/>
      <c r="H112" s="60"/>
      <c r="I112" s="60"/>
      <c r="J112" s="61"/>
      <c r="K112" s="62"/>
      <c r="L112" s="63"/>
      <c r="M112" s="63"/>
      <c r="N112" s="63"/>
      <c r="O112" s="63"/>
      <c r="P112" s="64"/>
      <c r="Q112" s="65"/>
      <c r="R112" s="65"/>
      <c r="S112" s="64"/>
      <c r="T112" s="66"/>
      <c r="U112" s="63"/>
      <c r="V112" s="61"/>
      <c r="W112" s="61"/>
    </row>
    <row r="113" spans="1:23" x14ac:dyDescent="0.25">
      <c r="A113" s="60"/>
      <c r="B113" s="60"/>
      <c r="C113" s="60"/>
      <c r="D113" s="60"/>
      <c r="E113" s="60"/>
      <c r="F113" s="60"/>
      <c r="G113" s="60"/>
      <c r="H113" s="60"/>
      <c r="I113" s="60"/>
      <c r="J113" s="61"/>
      <c r="K113" s="62"/>
      <c r="L113" s="63"/>
      <c r="M113" s="63"/>
      <c r="N113" s="63"/>
      <c r="O113" s="63"/>
      <c r="P113" s="64"/>
      <c r="Q113" s="65"/>
      <c r="R113" s="65"/>
      <c r="S113" s="64"/>
      <c r="T113" s="66"/>
      <c r="U113" s="63"/>
      <c r="V113" s="61"/>
      <c r="W113" s="61"/>
    </row>
    <row r="114" spans="1:23" x14ac:dyDescent="0.25">
      <c r="A114" s="67"/>
      <c r="B114" s="67"/>
      <c r="C114" s="67"/>
      <c r="D114" s="68"/>
      <c r="E114" s="68"/>
      <c r="F114" s="68"/>
      <c r="G114" s="68"/>
      <c r="H114" s="68"/>
      <c r="I114" s="67"/>
      <c r="J114" s="67"/>
      <c r="K114" s="273"/>
      <c r="L114" s="69"/>
      <c r="M114" s="69"/>
      <c r="N114" s="69"/>
      <c r="O114" s="69"/>
      <c r="P114" s="403" t="s">
        <v>273</v>
      </c>
      <c r="Q114" s="403"/>
      <c r="R114" s="403"/>
      <c r="S114" s="403"/>
      <c r="T114" s="403"/>
      <c r="U114" s="403"/>
      <c r="V114" s="403"/>
      <c r="W114" s="403"/>
    </row>
    <row r="115" spans="1:23" ht="4.5" customHeight="1" x14ac:dyDescent="0.25">
      <c r="A115" s="67"/>
      <c r="B115" s="67"/>
      <c r="C115" s="67"/>
      <c r="D115" s="68"/>
      <c r="E115" s="68"/>
      <c r="F115" s="68"/>
      <c r="G115" s="68"/>
      <c r="H115" s="68"/>
      <c r="I115" s="67"/>
      <c r="J115" s="67"/>
      <c r="K115" s="273"/>
      <c r="L115" s="69"/>
      <c r="M115" s="69"/>
      <c r="N115" s="69"/>
      <c r="O115" s="69"/>
      <c r="P115" s="403"/>
      <c r="Q115" s="403"/>
      <c r="R115" s="403"/>
      <c r="S115" s="403"/>
      <c r="T115" s="403"/>
      <c r="U115" s="403"/>
      <c r="V115" s="403"/>
      <c r="W115" s="403"/>
    </row>
    <row r="116" spans="1:23" x14ac:dyDescent="0.25">
      <c r="A116" s="67"/>
      <c r="B116" s="67"/>
      <c r="C116" s="67"/>
      <c r="D116" s="68"/>
      <c r="E116" s="68"/>
      <c r="F116" s="68"/>
      <c r="G116" s="68"/>
      <c r="H116" s="68"/>
      <c r="I116" s="399"/>
      <c r="J116" s="399"/>
      <c r="K116" s="272"/>
      <c r="L116" s="63"/>
      <c r="M116" s="63"/>
      <c r="N116" s="63"/>
      <c r="O116" s="63"/>
      <c r="P116" s="403" t="s">
        <v>258</v>
      </c>
      <c r="Q116" s="403"/>
      <c r="R116" s="403"/>
      <c r="S116" s="403"/>
      <c r="T116" s="403"/>
      <c r="U116" s="403"/>
      <c r="V116" s="403"/>
      <c r="W116" s="403"/>
    </row>
    <row r="117" spans="1:23" x14ac:dyDescent="0.25">
      <c r="A117" s="67"/>
      <c r="B117" s="67"/>
      <c r="C117" s="67"/>
      <c r="D117" s="68"/>
      <c r="E117" s="68"/>
      <c r="F117" s="68"/>
      <c r="G117" s="68"/>
      <c r="H117" s="68"/>
      <c r="I117" s="272"/>
      <c r="J117" s="272"/>
      <c r="K117" s="272"/>
      <c r="L117" s="63"/>
      <c r="M117" s="63"/>
      <c r="N117" s="63"/>
      <c r="O117" s="63"/>
      <c r="P117" s="403" t="s">
        <v>259</v>
      </c>
      <c r="Q117" s="403"/>
      <c r="R117" s="403"/>
      <c r="S117" s="403"/>
      <c r="T117" s="403"/>
      <c r="U117" s="403"/>
      <c r="V117" s="403"/>
      <c r="W117" s="403"/>
    </row>
    <row r="118" spans="1:23" x14ac:dyDescent="0.25">
      <c r="A118" s="67"/>
      <c r="B118" s="67"/>
      <c r="C118" s="67"/>
      <c r="D118" s="68"/>
      <c r="E118" s="68"/>
      <c r="F118" s="68"/>
      <c r="G118" s="68"/>
      <c r="H118" s="68"/>
      <c r="I118" s="272"/>
      <c r="J118" s="272"/>
      <c r="K118" s="272"/>
      <c r="L118" s="63"/>
      <c r="M118" s="63"/>
      <c r="N118" s="63"/>
      <c r="O118" s="63"/>
      <c r="P118" s="403"/>
      <c r="Q118" s="403"/>
      <c r="R118" s="403"/>
      <c r="S118" s="403"/>
      <c r="T118" s="403"/>
      <c r="U118" s="403"/>
      <c r="V118" s="403"/>
      <c r="W118" s="403"/>
    </row>
    <row r="119" spans="1:23" x14ac:dyDescent="0.25">
      <c r="A119" s="67"/>
      <c r="B119" s="67"/>
      <c r="C119" s="67"/>
      <c r="D119" s="68"/>
      <c r="E119" s="68"/>
      <c r="F119" s="68"/>
      <c r="G119" s="68"/>
      <c r="H119" s="68"/>
      <c r="I119" s="272"/>
      <c r="J119" s="272"/>
      <c r="K119" s="70"/>
      <c r="L119" s="63"/>
      <c r="M119" s="63"/>
      <c r="N119" s="63"/>
      <c r="O119" s="63"/>
      <c r="P119" s="307"/>
      <c r="Q119" s="307"/>
      <c r="R119" s="307"/>
      <c r="S119" s="307"/>
      <c r="T119" s="307"/>
      <c r="U119" s="307"/>
      <c r="V119" s="307"/>
      <c r="W119" s="307"/>
    </row>
    <row r="120" spans="1:23" x14ac:dyDescent="0.25">
      <c r="A120" s="67"/>
      <c r="B120" s="67"/>
      <c r="C120" s="67"/>
      <c r="D120" s="68"/>
      <c r="E120" s="68"/>
      <c r="F120" s="68"/>
      <c r="G120" s="68"/>
      <c r="H120" s="68"/>
      <c r="I120" s="272"/>
      <c r="J120" s="272"/>
      <c r="K120" s="70"/>
      <c r="L120" s="63"/>
      <c r="M120" s="63"/>
      <c r="N120" s="63"/>
      <c r="O120" s="63"/>
      <c r="P120" s="307"/>
      <c r="Q120" s="307"/>
      <c r="R120" s="307"/>
      <c r="S120" s="307"/>
      <c r="T120" s="307"/>
      <c r="U120" s="307"/>
      <c r="V120" s="67"/>
      <c r="W120" s="67"/>
    </row>
    <row r="121" spans="1:23" x14ac:dyDescent="0.25">
      <c r="A121" s="67"/>
      <c r="B121" s="67"/>
      <c r="C121" s="67"/>
      <c r="D121" s="68"/>
      <c r="E121" s="68"/>
      <c r="F121" s="68"/>
      <c r="G121" s="68"/>
      <c r="H121" s="68"/>
      <c r="I121" s="272"/>
      <c r="J121" s="272"/>
      <c r="K121" s="272"/>
      <c r="L121" s="63"/>
      <c r="M121" s="63"/>
      <c r="N121" s="63"/>
      <c r="O121" s="63"/>
      <c r="P121" s="71"/>
      <c r="Q121" s="69"/>
      <c r="R121" s="71"/>
      <c r="S121" s="69"/>
      <c r="T121" s="69"/>
      <c r="U121" s="71"/>
      <c r="V121" s="67"/>
      <c r="W121" s="67"/>
    </row>
    <row r="122" spans="1:23" x14ac:dyDescent="0.25">
      <c r="A122" s="67"/>
      <c r="B122" s="67"/>
      <c r="C122" s="67"/>
      <c r="D122" s="68"/>
      <c r="E122" s="68"/>
      <c r="F122" s="68"/>
      <c r="G122" s="68"/>
      <c r="H122" s="68"/>
      <c r="I122" s="67"/>
      <c r="J122" s="67"/>
      <c r="K122" s="273"/>
      <c r="L122" s="69"/>
      <c r="M122" s="69"/>
      <c r="N122" s="69"/>
      <c r="O122" s="69"/>
      <c r="P122" s="71"/>
      <c r="Q122" s="69"/>
      <c r="R122" s="71"/>
      <c r="S122" s="69"/>
      <c r="T122" s="69"/>
      <c r="U122" s="71"/>
      <c r="V122" s="67"/>
      <c r="W122" s="67"/>
    </row>
    <row r="123" spans="1:23" x14ac:dyDescent="0.25">
      <c r="A123" s="67"/>
      <c r="B123" s="67"/>
      <c r="C123" s="67"/>
      <c r="D123" s="68"/>
      <c r="E123" s="68"/>
      <c r="F123" s="68"/>
      <c r="G123" s="68"/>
      <c r="H123" s="68"/>
      <c r="I123" s="273"/>
      <c r="J123" s="7"/>
      <c r="K123" s="7"/>
      <c r="L123" s="69"/>
      <c r="M123" s="69"/>
      <c r="N123" s="69"/>
      <c r="O123" s="69"/>
      <c r="P123" s="399" t="s">
        <v>260</v>
      </c>
      <c r="Q123" s="399"/>
      <c r="R123" s="399"/>
      <c r="S123" s="399"/>
      <c r="T123" s="399"/>
      <c r="U123" s="399"/>
      <c r="V123" s="399"/>
      <c r="W123" s="399"/>
    </row>
    <row r="124" spans="1:23" x14ac:dyDescent="0.25">
      <c r="A124" s="67"/>
      <c r="B124" s="67"/>
      <c r="C124" s="67"/>
      <c r="D124" s="68"/>
      <c r="E124" s="68"/>
      <c r="F124" s="68"/>
      <c r="G124" s="68"/>
      <c r="H124" s="68"/>
      <c r="I124" s="273"/>
      <c r="J124" s="7"/>
      <c r="K124" s="7"/>
      <c r="L124" s="69"/>
      <c r="M124" s="69"/>
      <c r="N124" s="69"/>
      <c r="O124" s="69"/>
      <c r="P124" s="403" t="s">
        <v>261</v>
      </c>
      <c r="Q124" s="403"/>
      <c r="R124" s="403"/>
      <c r="S124" s="403"/>
      <c r="T124" s="403"/>
      <c r="U124" s="403"/>
      <c r="V124" s="403"/>
      <c r="W124" s="403"/>
    </row>
    <row r="125" spans="1:23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x14ac:dyDescent="0.25">
      <c r="T126" s="399"/>
      <c r="U126" s="399"/>
      <c r="V126" s="399"/>
      <c r="W126" s="399"/>
    </row>
    <row r="128" spans="1:23" x14ac:dyDescent="0.25">
      <c r="Q128" s="105"/>
      <c r="R128" s="105"/>
    </row>
    <row r="129" spans="16:23" x14ac:dyDescent="0.25">
      <c r="P129" s="10"/>
    </row>
    <row r="130" spans="16:23" x14ac:dyDescent="0.25">
      <c r="P130" s="10"/>
    </row>
    <row r="131" spans="16:23" x14ac:dyDescent="0.25">
      <c r="P131" s="10"/>
    </row>
    <row r="135" spans="16:23" x14ac:dyDescent="0.25">
      <c r="P135" s="399"/>
      <c r="Q135" s="399"/>
      <c r="R135" s="399"/>
      <c r="S135" s="399"/>
      <c r="T135" s="399"/>
      <c r="U135" s="399"/>
      <c r="V135" s="399"/>
      <c r="W135" s="399"/>
    </row>
    <row r="136" spans="16:23" x14ac:dyDescent="0.25">
      <c r="P136" s="399"/>
      <c r="Q136" s="399"/>
      <c r="R136" s="399"/>
      <c r="S136" s="399"/>
      <c r="T136" s="399"/>
      <c r="U136" s="399"/>
      <c r="V136" s="399"/>
      <c r="W136" s="399"/>
    </row>
    <row r="137" spans="16:23" x14ac:dyDescent="0.25">
      <c r="P137" s="272"/>
      <c r="Q137" s="272"/>
      <c r="R137" s="272"/>
      <c r="S137" s="272"/>
      <c r="T137" s="272"/>
      <c r="U137" s="272"/>
      <c r="V137" s="272"/>
      <c r="W137" s="67"/>
    </row>
    <row r="138" spans="16:23" x14ac:dyDescent="0.25">
      <c r="P138" s="71"/>
      <c r="Q138" s="69"/>
      <c r="R138" s="69"/>
      <c r="S138" s="71"/>
      <c r="T138" s="69"/>
      <c r="U138" s="69"/>
      <c r="V138" s="71"/>
      <c r="W138" s="67"/>
    </row>
    <row r="139" spans="16:23" x14ac:dyDescent="0.25">
      <c r="P139" s="71"/>
      <c r="Q139" s="69"/>
      <c r="R139" s="69"/>
      <c r="S139" s="71"/>
      <c r="T139" s="69"/>
      <c r="U139" s="69"/>
      <c r="V139" s="71"/>
      <c r="W139" s="67"/>
    </row>
    <row r="140" spans="16:23" x14ac:dyDescent="0.25">
      <c r="P140" s="399"/>
      <c r="Q140" s="399"/>
      <c r="R140" s="399"/>
      <c r="S140" s="399"/>
      <c r="T140" s="399"/>
      <c r="U140" s="399"/>
      <c r="V140" s="399"/>
      <c r="W140" s="399"/>
    </row>
    <row r="141" spans="16:23" x14ac:dyDescent="0.25">
      <c r="P141" s="399"/>
      <c r="Q141" s="399"/>
      <c r="R141" s="399"/>
      <c r="S141" s="399"/>
      <c r="T141" s="399"/>
      <c r="U141" s="399"/>
      <c r="V141" s="399"/>
      <c r="W141" s="399"/>
    </row>
  </sheetData>
  <mergeCells count="41">
    <mergeCell ref="E98:I98"/>
    <mergeCell ref="T126:W126"/>
    <mergeCell ref="P135:W135"/>
    <mergeCell ref="P136:W136"/>
    <mergeCell ref="P114:W114"/>
    <mergeCell ref="D102:I102"/>
    <mergeCell ref="E103:I103"/>
    <mergeCell ref="E104:I104"/>
    <mergeCell ref="D106:I106"/>
    <mergeCell ref="E107:I107"/>
    <mergeCell ref="E108:I108"/>
    <mergeCell ref="P115:W115"/>
    <mergeCell ref="P140:W140"/>
    <mergeCell ref="P141:W141"/>
    <mergeCell ref="I116:J116"/>
    <mergeCell ref="P116:W116"/>
    <mergeCell ref="P117:W117"/>
    <mergeCell ref="P118:W118"/>
    <mergeCell ref="P123:W123"/>
    <mergeCell ref="P124:W124"/>
    <mergeCell ref="V4:V5"/>
    <mergeCell ref="W4:W5"/>
    <mergeCell ref="X4:X5"/>
    <mergeCell ref="Y4:Y5"/>
    <mergeCell ref="A110:I110"/>
    <mergeCell ref="D93:I93"/>
    <mergeCell ref="E94:I94"/>
    <mergeCell ref="E96:I96"/>
    <mergeCell ref="E97:I97"/>
    <mergeCell ref="L4:L5"/>
    <mergeCell ref="M4:M5"/>
    <mergeCell ref="N4:N5"/>
    <mergeCell ref="O4:Q4"/>
    <mergeCell ref="R4:T4"/>
    <mergeCell ref="U4:U5"/>
    <mergeCell ref="A4:A5"/>
    <mergeCell ref="B4:B5"/>
    <mergeCell ref="C4:C5"/>
    <mergeCell ref="D4:I5"/>
    <mergeCell ref="J4:J5"/>
    <mergeCell ref="K4:K5"/>
  </mergeCells>
  <pageMargins left="0.19685039370078741" right="0.19685039370078741" top="0.59055118110236227" bottom="0.39370078740157483" header="0.31496062992125984" footer="0.31496062992125984"/>
  <pageSetup paperSize="5" scale="63" orientation="landscape" horizontalDpi="4294967292" verticalDpi="300" r:id="rId1"/>
  <rowBreaks count="6" manualBreakCount="6">
    <brk id="26" max="24" man="1"/>
    <brk id="49" max="24" man="1"/>
    <brk id="64" max="24" man="1"/>
    <brk id="88" max="24" man="1"/>
    <brk id="107" max="24" man="1"/>
    <brk id="12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H141"/>
  <sheetViews>
    <sheetView view="pageBreakPreview" topLeftCell="A102" zoomScale="75" zoomScaleSheetLayoutView="75" workbookViewId="0">
      <selection activeCell="L67" sqref="L67"/>
    </sheetView>
  </sheetViews>
  <sheetFormatPr defaultColWidth="9.33203125" defaultRowHeight="13.8" x14ac:dyDescent="0.25"/>
  <cols>
    <col min="1" max="1" width="7" style="1" customWidth="1"/>
    <col min="2" max="2" width="13.6640625" style="1" customWidth="1"/>
    <col min="3" max="3" width="25" style="1" customWidth="1"/>
    <col min="4" max="4" width="4.5546875" style="1" customWidth="1"/>
    <col min="5" max="5" width="4" style="1" customWidth="1"/>
    <col min="6" max="6" width="9.33203125" style="1"/>
    <col min="7" max="7" width="9.109375" style="1" customWidth="1"/>
    <col min="8" max="8" width="9.33203125" style="1"/>
    <col min="9" max="9" width="38.88671875" style="1" customWidth="1"/>
    <col min="10" max="10" width="11" style="1" hidden="1" customWidth="1"/>
    <col min="11" max="11" width="9.44140625" style="1" hidden="1" customWidth="1"/>
    <col min="12" max="12" width="15.109375" style="1" customWidth="1"/>
    <col min="13" max="15" width="7.6640625" style="1" customWidth="1"/>
    <col min="16" max="16" width="16.5546875" style="1" customWidth="1"/>
    <col min="17" max="18" width="7.6640625" style="1" customWidth="1"/>
    <col min="19" max="19" width="17.109375" style="1" customWidth="1"/>
    <col min="20" max="20" width="7.6640625" style="1" customWidth="1"/>
    <col min="21" max="21" width="16.6640625" style="1" hidden="1" customWidth="1"/>
    <col min="22" max="22" width="10.33203125" style="1" hidden="1" customWidth="1"/>
    <col min="23" max="23" width="10.5546875" style="1" customWidth="1"/>
    <col min="24" max="25" width="12.6640625" style="1" customWidth="1"/>
    <col min="26" max="26" width="15.44140625" style="78" customWidth="1"/>
    <col min="27" max="27" width="11.5546875" style="84" bestFit="1" customWidth="1"/>
    <col min="28" max="28" width="23" style="1" customWidth="1"/>
    <col min="29" max="29" width="9.44140625" style="1" bestFit="1" customWidth="1"/>
    <col min="30" max="16384" width="9.33203125" style="1"/>
  </cols>
  <sheetData>
    <row r="1" spans="1:27" s="11" customFormat="1" ht="15" x14ac:dyDescent="0.25">
      <c r="A1" s="309" t="s">
        <v>103</v>
      </c>
      <c r="B1" s="175"/>
      <c r="C1" s="175" t="s">
        <v>262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Z1" s="77"/>
      <c r="AA1" s="83"/>
    </row>
    <row r="2" spans="1:27" s="8" customFormat="1" ht="15" x14ac:dyDescent="0.25">
      <c r="A2" s="309" t="s">
        <v>215</v>
      </c>
      <c r="C2" s="309" t="s">
        <v>217</v>
      </c>
      <c r="D2" s="13"/>
      <c r="E2" s="13"/>
      <c r="F2" s="13"/>
      <c r="G2" s="13"/>
      <c r="H2" s="13"/>
      <c r="I2" s="14"/>
      <c r="J2" s="15"/>
      <c r="K2" s="110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5"/>
      <c r="Z2" s="79"/>
      <c r="AA2" s="85"/>
    </row>
    <row r="3" spans="1:27" s="6" customFormat="1" x14ac:dyDescent="0.25">
      <c r="A3" s="2"/>
      <c r="B3" s="2"/>
      <c r="C3" s="306"/>
      <c r="D3" s="3"/>
      <c r="E3" s="3"/>
      <c r="F3" s="3"/>
      <c r="G3" s="3"/>
      <c r="H3" s="3"/>
      <c r="I3" s="5"/>
      <c r="J3" s="4"/>
      <c r="K3" s="30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Z3" s="80"/>
      <c r="AA3" s="86"/>
    </row>
    <row r="4" spans="1:27" ht="25.5" customHeight="1" x14ac:dyDescent="0.25">
      <c r="A4" s="404" t="s">
        <v>120</v>
      </c>
      <c r="B4" s="404" t="s">
        <v>107</v>
      </c>
      <c r="C4" s="404" t="s">
        <v>108</v>
      </c>
      <c r="D4" s="404" t="s">
        <v>109</v>
      </c>
      <c r="E4" s="404"/>
      <c r="F4" s="404"/>
      <c r="G4" s="404"/>
      <c r="H4" s="404"/>
      <c r="I4" s="404"/>
      <c r="J4" s="404"/>
      <c r="K4" s="404"/>
      <c r="L4" s="411" t="s">
        <v>127</v>
      </c>
      <c r="M4" s="411" t="s">
        <v>111</v>
      </c>
      <c r="N4" s="411" t="s">
        <v>112</v>
      </c>
      <c r="O4" s="404" t="s">
        <v>125</v>
      </c>
      <c r="P4" s="404"/>
      <c r="Q4" s="404"/>
      <c r="R4" s="406" t="s">
        <v>126</v>
      </c>
      <c r="S4" s="407"/>
      <c r="T4" s="408"/>
      <c r="U4" s="412"/>
      <c r="V4" s="414"/>
      <c r="W4" s="404" t="s">
        <v>128</v>
      </c>
      <c r="X4" s="409" t="s">
        <v>129</v>
      </c>
      <c r="Y4" s="410" t="s">
        <v>130</v>
      </c>
    </row>
    <row r="5" spans="1:27" ht="19.350000000000001" customHeight="1" thickBot="1" x14ac:dyDescent="0.3">
      <c r="A5" s="405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11"/>
      <c r="M5" s="411"/>
      <c r="N5" s="411"/>
      <c r="O5" s="161" t="s">
        <v>112</v>
      </c>
      <c r="P5" s="305" t="s">
        <v>0</v>
      </c>
      <c r="Q5" s="111" t="s">
        <v>1</v>
      </c>
      <c r="R5" s="18" t="s">
        <v>112</v>
      </c>
      <c r="S5" s="18" t="s">
        <v>0</v>
      </c>
      <c r="T5" s="308" t="s">
        <v>1</v>
      </c>
      <c r="U5" s="413"/>
      <c r="V5" s="415"/>
      <c r="W5" s="404"/>
      <c r="X5" s="409"/>
      <c r="Y5" s="410"/>
      <c r="Z5" s="82"/>
    </row>
    <row r="6" spans="1:27" ht="16.95" customHeight="1" thickTop="1" x14ac:dyDescent="0.25">
      <c r="A6" s="20"/>
      <c r="B6" s="147"/>
      <c r="C6" s="21"/>
      <c r="D6" s="22" t="s">
        <v>4</v>
      </c>
      <c r="E6" s="22"/>
      <c r="F6" s="22"/>
      <c r="G6" s="22"/>
      <c r="H6" s="22"/>
      <c r="I6" s="102"/>
      <c r="J6" s="103"/>
      <c r="K6" s="24"/>
      <c r="L6" s="25">
        <f>L8+L24+L27+L31+L39+L44+L58+L67+L76+L82+L87+L90+L93+L102+L106</f>
        <v>5455945000</v>
      </c>
      <c r="M6" s="162"/>
      <c r="N6" s="162"/>
      <c r="O6" s="162"/>
      <c r="P6" s="25">
        <f>P8+P24+P27+P31+P39+P44+P58+P67+P76+P82+P87+P90+P93+P102+P106</f>
        <v>2362008656</v>
      </c>
      <c r="Q6" s="27">
        <f>SUM(P6/L6)*100</f>
        <v>43.292383922491886</v>
      </c>
      <c r="R6" s="27"/>
      <c r="S6" s="25">
        <f>S8+S24+S27+S31+S39+S44+S58+S67+S76+S82+S87+S90+S93+S102+S106</f>
        <v>2826078792.5</v>
      </c>
      <c r="T6" s="27">
        <f>S6/L6*100</f>
        <v>51.798153986156379</v>
      </c>
      <c r="U6" s="26">
        <f>L6-P6</f>
        <v>3093936344</v>
      </c>
      <c r="V6" s="23"/>
      <c r="W6" s="28"/>
      <c r="X6" s="164"/>
      <c r="Y6" s="164"/>
    </row>
    <row r="7" spans="1:27" x14ac:dyDescent="0.25">
      <c r="A7" s="29"/>
      <c r="B7" s="148"/>
      <c r="C7" s="30"/>
      <c r="D7" s="31"/>
      <c r="E7" s="31"/>
      <c r="F7" s="31"/>
      <c r="G7" s="31"/>
      <c r="H7" s="31"/>
      <c r="I7" s="32"/>
      <c r="J7" s="38"/>
      <c r="K7" s="34"/>
      <c r="L7" s="35"/>
      <c r="M7" s="35"/>
      <c r="N7" s="35"/>
      <c r="O7" s="35"/>
      <c r="P7" s="98"/>
      <c r="Q7" s="36"/>
      <c r="R7" s="36"/>
      <c r="S7" s="94"/>
      <c r="T7" s="37"/>
      <c r="U7" s="33"/>
      <c r="V7" s="33"/>
      <c r="W7" s="38"/>
      <c r="X7" s="125"/>
      <c r="Y7" s="125"/>
    </row>
    <row r="8" spans="1:27" s="128" customFormat="1" ht="16.95" customHeight="1" x14ac:dyDescent="0.25">
      <c r="A8" s="131" t="s">
        <v>2</v>
      </c>
      <c r="B8" s="141"/>
      <c r="C8" s="149"/>
      <c r="D8" s="127" t="s">
        <v>5</v>
      </c>
      <c r="E8" s="127"/>
      <c r="F8" s="127"/>
      <c r="G8" s="127"/>
      <c r="H8" s="127"/>
      <c r="I8" s="133"/>
      <c r="J8" s="134"/>
      <c r="K8" s="150"/>
      <c r="L8" s="136">
        <f>SUM(L9:L22)</f>
        <v>1378990000</v>
      </c>
      <c r="M8" s="163"/>
      <c r="N8" s="163"/>
      <c r="O8" s="163"/>
      <c r="P8" s="151">
        <f>SUM(P9:P22)</f>
        <v>1070603204</v>
      </c>
      <c r="Q8" s="152">
        <f t="shared" ref="Q8:Q22" si="0">SUM(P8/L8)*100</f>
        <v>77.636763428306224</v>
      </c>
      <c r="R8" s="152"/>
      <c r="S8" s="153">
        <f>SUM(S9:S22)</f>
        <v>1142976202</v>
      </c>
      <c r="T8" s="152">
        <f>S8/L8*100</f>
        <v>82.885024691984711</v>
      </c>
      <c r="U8" s="132">
        <f>SUM(U9:U22)</f>
        <v>308386796</v>
      </c>
      <c r="V8" s="154"/>
      <c r="W8" s="134"/>
      <c r="X8" s="165"/>
      <c r="Y8" s="166"/>
      <c r="Z8" s="129"/>
      <c r="AA8" s="130"/>
    </row>
    <row r="9" spans="1:27" ht="27.6" x14ac:dyDescent="0.25">
      <c r="A9" s="29"/>
      <c r="B9" s="180" t="s">
        <v>121</v>
      </c>
      <c r="C9" s="181" t="s">
        <v>122</v>
      </c>
      <c r="D9" s="198" t="s">
        <v>38</v>
      </c>
      <c r="E9" s="199" t="s">
        <v>73</v>
      </c>
      <c r="F9" s="199"/>
      <c r="G9" s="199"/>
      <c r="H9" s="199"/>
      <c r="I9" s="32"/>
      <c r="J9" s="101" t="s">
        <v>6</v>
      </c>
      <c r="K9" s="34" t="s">
        <v>7</v>
      </c>
      <c r="L9" s="43">
        <v>11320000</v>
      </c>
      <c r="M9" s="190" t="s">
        <v>1</v>
      </c>
      <c r="N9" s="190">
        <v>100</v>
      </c>
      <c r="O9" s="205">
        <v>1</v>
      </c>
      <c r="P9" s="186">
        <v>8072000</v>
      </c>
      <c r="Q9" s="187">
        <f t="shared" si="0"/>
        <v>71.307420494699642</v>
      </c>
      <c r="R9" s="205">
        <v>1</v>
      </c>
      <c r="S9" s="188">
        <f t="shared" ref="S9:S22" si="1">SUM(T9*L9)/100</f>
        <v>8072292</v>
      </c>
      <c r="T9" s="189">
        <v>71.31</v>
      </c>
      <c r="U9" s="45">
        <f t="shared" ref="U9:U22" si="2">L9-P9</f>
        <v>3248000</v>
      </c>
      <c r="V9" s="33"/>
      <c r="W9" s="38"/>
      <c r="X9" s="125"/>
      <c r="Y9" s="125"/>
    </row>
    <row r="10" spans="1:27" ht="27.6" x14ac:dyDescent="0.25">
      <c r="A10" s="29"/>
      <c r="B10" s="180" t="s">
        <v>121</v>
      </c>
      <c r="C10" s="181" t="s">
        <v>123</v>
      </c>
      <c r="D10" s="198" t="s">
        <v>39</v>
      </c>
      <c r="E10" s="199" t="s">
        <v>74</v>
      </c>
      <c r="F10" s="199"/>
      <c r="G10" s="199"/>
      <c r="H10" s="199"/>
      <c r="I10" s="32"/>
      <c r="J10" s="101" t="s">
        <v>6</v>
      </c>
      <c r="K10" s="34" t="s">
        <v>7</v>
      </c>
      <c r="L10" s="43">
        <v>106000000</v>
      </c>
      <c r="M10" s="190" t="s">
        <v>1</v>
      </c>
      <c r="N10" s="190">
        <v>100</v>
      </c>
      <c r="O10" s="205">
        <v>1</v>
      </c>
      <c r="P10" s="186">
        <v>77075480</v>
      </c>
      <c r="Q10" s="187">
        <f t="shared" si="0"/>
        <v>72.712716981132075</v>
      </c>
      <c r="R10" s="205">
        <v>1</v>
      </c>
      <c r="S10" s="188">
        <f t="shared" si="1"/>
        <v>82722400.000000015</v>
      </c>
      <c r="T10" s="189">
        <v>78.040000000000006</v>
      </c>
      <c r="U10" s="45">
        <f t="shared" si="2"/>
        <v>28924520</v>
      </c>
      <c r="V10" s="33"/>
      <c r="W10" s="38"/>
      <c r="X10" s="125"/>
      <c r="Y10" s="125"/>
    </row>
    <row r="11" spans="1:27" ht="41.4" x14ac:dyDescent="0.25">
      <c r="A11" s="29"/>
      <c r="B11" s="180" t="s">
        <v>121</v>
      </c>
      <c r="C11" s="181" t="s">
        <v>124</v>
      </c>
      <c r="D11" s="198" t="s">
        <v>40</v>
      </c>
      <c r="E11" s="199" t="s">
        <v>75</v>
      </c>
      <c r="F11" s="199"/>
      <c r="G11" s="199"/>
      <c r="H11" s="199"/>
      <c r="I11" s="32"/>
      <c r="J11" s="101" t="s">
        <v>6</v>
      </c>
      <c r="K11" s="34" t="s">
        <v>7</v>
      </c>
      <c r="L11" s="45">
        <v>10000000</v>
      </c>
      <c r="M11" s="190" t="s">
        <v>1</v>
      </c>
      <c r="N11" s="190">
        <v>100</v>
      </c>
      <c r="O11" s="205">
        <v>1</v>
      </c>
      <c r="P11" s="186">
        <v>3715200</v>
      </c>
      <c r="Q11" s="187">
        <f t="shared" si="0"/>
        <v>37.152000000000001</v>
      </c>
      <c r="R11" s="205">
        <v>1</v>
      </c>
      <c r="S11" s="188">
        <f t="shared" si="1"/>
        <v>3715999.9999999995</v>
      </c>
      <c r="T11" s="189">
        <v>37.159999999999997</v>
      </c>
      <c r="U11" s="45">
        <f t="shared" si="2"/>
        <v>6284800</v>
      </c>
      <c r="V11" s="33"/>
      <c r="W11" s="38"/>
      <c r="X11" s="125"/>
      <c r="Y11" s="125"/>
      <c r="Z11" s="80"/>
    </row>
    <row r="12" spans="1:27" ht="41.4" x14ac:dyDescent="0.25">
      <c r="A12" s="29"/>
      <c r="B12" s="180" t="s">
        <v>121</v>
      </c>
      <c r="C12" s="181" t="s">
        <v>131</v>
      </c>
      <c r="D12" s="198" t="s">
        <v>41</v>
      </c>
      <c r="E12" s="199" t="s">
        <v>76</v>
      </c>
      <c r="F12" s="199"/>
      <c r="G12" s="199"/>
      <c r="H12" s="199"/>
      <c r="I12" s="32"/>
      <c r="J12" s="101" t="s">
        <v>6</v>
      </c>
      <c r="K12" s="34" t="s">
        <v>7</v>
      </c>
      <c r="L12" s="45">
        <v>198650000</v>
      </c>
      <c r="M12" s="190" t="s">
        <v>1</v>
      </c>
      <c r="N12" s="190">
        <v>100</v>
      </c>
      <c r="O12" s="205">
        <v>1</v>
      </c>
      <c r="P12" s="186">
        <v>152320000</v>
      </c>
      <c r="Q12" s="187">
        <f t="shared" si="0"/>
        <v>76.677573621948142</v>
      </c>
      <c r="R12" s="205">
        <v>1</v>
      </c>
      <c r="S12" s="188">
        <f t="shared" si="1"/>
        <v>152319999.99999997</v>
      </c>
      <c r="T12" s="189">
        <f>Q12</f>
        <v>76.677573621948142</v>
      </c>
      <c r="U12" s="45">
        <f t="shared" si="2"/>
        <v>46330000</v>
      </c>
      <c r="V12" s="33"/>
      <c r="W12" s="38"/>
      <c r="X12" s="125"/>
      <c r="Y12" s="125"/>
    </row>
    <row r="13" spans="1:27" ht="41.4" x14ac:dyDescent="0.25">
      <c r="A13" s="29"/>
      <c r="B13" s="180" t="s">
        <v>121</v>
      </c>
      <c r="C13" s="181" t="s">
        <v>132</v>
      </c>
      <c r="D13" s="198" t="s">
        <v>42</v>
      </c>
      <c r="E13" s="199" t="s">
        <v>77</v>
      </c>
      <c r="F13" s="199"/>
      <c r="G13" s="199"/>
      <c r="H13" s="199"/>
      <c r="I13" s="32"/>
      <c r="J13" s="101" t="s">
        <v>6</v>
      </c>
      <c r="K13" s="34" t="s">
        <v>7</v>
      </c>
      <c r="L13" s="45">
        <v>4000000</v>
      </c>
      <c r="M13" s="190" t="s">
        <v>1</v>
      </c>
      <c r="N13" s="190">
        <v>100</v>
      </c>
      <c r="O13" s="205">
        <v>1</v>
      </c>
      <c r="P13" s="186">
        <v>3991500</v>
      </c>
      <c r="Q13" s="187">
        <f t="shared" si="0"/>
        <v>99.787499999999994</v>
      </c>
      <c r="R13" s="205">
        <v>1</v>
      </c>
      <c r="S13" s="188">
        <f t="shared" si="1"/>
        <v>3991600</v>
      </c>
      <c r="T13" s="189">
        <v>99.79</v>
      </c>
      <c r="U13" s="45">
        <f t="shared" si="2"/>
        <v>8500</v>
      </c>
      <c r="V13" s="33"/>
      <c r="W13" s="38"/>
      <c r="X13" s="125"/>
      <c r="Y13" s="125"/>
    </row>
    <row r="14" spans="1:27" ht="41.4" x14ac:dyDescent="0.25">
      <c r="A14" s="29"/>
      <c r="B14" s="180" t="s">
        <v>121</v>
      </c>
      <c r="C14" s="181" t="s">
        <v>133</v>
      </c>
      <c r="D14" s="198" t="s">
        <v>43</v>
      </c>
      <c r="E14" s="199" t="s">
        <v>78</v>
      </c>
      <c r="F14" s="199"/>
      <c r="G14" s="199"/>
      <c r="H14" s="199"/>
      <c r="I14" s="32"/>
      <c r="J14" s="101" t="s">
        <v>6</v>
      </c>
      <c r="K14" s="34" t="s">
        <v>7</v>
      </c>
      <c r="L14" s="45">
        <v>5000000</v>
      </c>
      <c r="M14" s="190" t="s">
        <v>1</v>
      </c>
      <c r="N14" s="190">
        <v>100</v>
      </c>
      <c r="O14" s="205">
        <v>1</v>
      </c>
      <c r="P14" s="186">
        <v>4250000</v>
      </c>
      <c r="Q14" s="187">
        <f t="shared" si="0"/>
        <v>85</v>
      </c>
      <c r="R14" s="205">
        <v>1</v>
      </c>
      <c r="S14" s="188">
        <f t="shared" si="1"/>
        <v>4250000</v>
      </c>
      <c r="T14" s="189">
        <v>85</v>
      </c>
      <c r="U14" s="45">
        <f t="shared" si="2"/>
        <v>750000</v>
      </c>
      <c r="V14" s="33"/>
      <c r="W14" s="38"/>
      <c r="X14" s="167"/>
      <c r="Y14" s="125"/>
    </row>
    <row r="15" spans="1:27" ht="27.6" x14ac:dyDescent="0.25">
      <c r="A15" s="29"/>
      <c r="B15" s="180" t="s">
        <v>121</v>
      </c>
      <c r="C15" s="181" t="s">
        <v>134</v>
      </c>
      <c r="D15" s="198" t="s">
        <v>44</v>
      </c>
      <c r="E15" s="199" t="s">
        <v>79</v>
      </c>
      <c r="F15" s="199"/>
      <c r="G15" s="199"/>
      <c r="H15" s="199"/>
      <c r="I15" s="32"/>
      <c r="J15" s="101" t="s">
        <v>6</v>
      </c>
      <c r="K15" s="34" t="s">
        <v>7</v>
      </c>
      <c r="L15" s="45">
        <v>20670000</v>
      </c>
      <c r="M15" s="190" t="s">
        <v>1</v>
      </c>
      <c r="N15" s="190">
        <v>100</v>
      </c>
      <c r="O15" s="205">
        <v>1</v>
      </c>
      <c r="P15" s="186">
        <v>19825250</v>
      </c>
      <c r="Q15" s="187">
        <f t="shared" si="0"/>
        <v>95.913159167876145</v>
      </c>
      <c r="R15" s="205">
        <v>1</v>
      </c>
      <c r="S15" s="188">
        <f t="shared" si="1"/>
        <v>19825250</v>
      </c>
      <c r="T15" s="189">
        <f>Q15</f>
        <v>95.913159167876145</v>
      </c>
      <c r="U15" s="46">
        <f t="shared" si="2"/>
        <v>844750</v>
      </c>
      <c r="V15" s="33"/>
      <c r="W15" s="38"/>
      <c r="X15" s="125"/>
      <c r="Y15" s="125"/>
      <c r="AA15" s="91"/>
    </row>
    <row r="16" spans="1:27" ht="43.5" customHeight="1" x14ac:dyDescent="0.25">
      <c r="A16" s="29"/>
      <c r="B16" s="180" t="s">
        <v>121</v>
      </c>
      <c r="C16" s="200" t="s">
        <v>135</v>
      </c>
      <c r="D16" s="198" t="s">
        <v>45</v>
      </c>
      <c r="E16" s="199" t="s">
        <v>80</v>
      </c>
      <c r="F16" s="199"/>
      <c r="G16" s="199"/>
      <c r="H16" s="199"/>
      <c r="I16" s="32"/>
      <c r="J16" s="101" t="s">
        <v>6</v>
      </c>
      <c r="K16" s="34" t="s">
        <v>7</v>
      </c>
      <c r="L16" s="45">
        <v>10000000</v>
      </c>
      <c r="M16" s="190" t="s">
        <v>1</v>
      </c>
      <c r="N16" s="190">
        <v>100</v>
      </c>
      <c r="O16" s="205">
        <v>1</v>
      </c>
      <c r="P16" s="186">
        <v>8090000</v>
      </c>
      <c r="Q16" s="187">
        <f t="shared" si="0"/>
        <v>80.900000000000006</v>
      </c>
      <c r="R16" s="205">
        <v>1</v>
      </c>
      <c r="S16" s="188">
        <f t="shared" si="1"/>
        <v>8090000</v>
      </c>
      <c r="T16" s="189">
        <v>80.900000000000006</v>
      </c>
      <c r="U16" s="45">
        <f t="shared" si="2"/>
        <v>1910000</v>
      </c>
      <c r="V16" s="33"/>
      <c r="W16" s="38"/>
      <c r="X16" s="125"/>
      <c r="Y16" s="125"/>
      <c r="AA16" s="91"/>
    </row>
    <row r="17" spans="1:29" ht="41.4" x14ac:dyDescent="0.25">
      <c r="A17" s="29"/>
      <c r="B17" s="180" t="s">
        <v>121</v>
      </c>
      <c r="C17" s="181" t="s">
        <v>136</v>
      </c>
      <c r="D17" s="198" t="s">
        <v>46</v>
      </c>
      <c r="E17" s="199" t="s">
        <v>81</v>
      </c>
      <c r="F17" s="199"/>
      <c r="G17" s="199"/>
      <c r="H17" s="199"/>
      <c r="I17" s="32"/>
      <c r="J17" s="101" t="s">
        <v>6</v>
      </c>
      <c r="K17" s="34" t="s">
        <v>7</v>
      </c>
      <c r="L17" s="45">
        <v>45000000</v>
      </c>
      <c r="M17" s="190" t="s">
        <v>1</v>
      </c>
      <c r="N17" s="190">
        <v>100</v>
      </c>
      <c r="O17" s="205">
        <v>1</v>
      </c>
      <c r="P17" s="186">
        <v>41660000</v>
      </c>
      <c r="Q17" s="187">
        <f t="shared" si="0"/>
        <v>92.577777777777783</v>
      </c>
      <c r="R17" s="205">
        <v>1</v>
      </c>
      <c r="S17" s="188">
        <f t="shared" si="1"/>
        <v>42097500</v>
      </c>
      <c r="T17" s="189">
        <v>93.55</v>
      </c>
      <c r="U17" s="45">
        <f t="shared" si="2"/>
        <v>3340000</v>
      </c>
      <c r="V17" s="33"/>
      <c r="W17" s="38"/>
      <c r="X17" s="125"/>
      <c r="Y17" s="125"/>
      <c r="AA17" s="91"/>
    </row>
    <row r="18" spans="1:29" ht="55.2" x14ac:dyDescent="0.25">
      <c r="A18" s="29"/>
      <c r="B18" s="180" t="s">
        <v>121</v>
      </c>
      <c r="C18" s="181" t="s">
        <v>137</v>
      </c>
      <c r="D18" s="198" t="s">
        <v>47</v>
      </c>
      <c r="E18" s="199" t="s">
        <v>82</v>
      </c>
      <c r="F18" s="199"/>
      <c r="G18" s="199"/>
      <c r="H18" s="199"/>
      <c r="I18" s="32"/>
      <c r="J18" s="101" t="s">
        <v>6</v>
      </c>
      <c r="K18" s="34" t="s">
        <v>7</v>
      </c>
      <c r="L18" s="45">
        <v>15000000</v>
      </c>
      <c r="M18" s="190" t="s">
        <v>1</v>
      </c>
      <c r="N18" s="190">
        <v>100</v>
      </c>
      <c r="O18" s="205">
        <v>1</v>
      </c>
      <c r="P18" s="186">
        <v>7710000</v>
      </c>
      <c r="Q18" s="187">
        <f t="shared" si="0"/>
        <v>51.4</v>
      </c>
      <c r="R18" s="205">
        <v>1</v>
      </c>
      <c r="S18" s="188">
        <f t="shared" si="1"/>
        <v>7710000</v>
      </c>
      <c r="T18" s="189">
        <f>Q18</f>
        <v>51.4</v>
      </c>
      <c r="U18" s="45">
        <f t="shared" si="2"/>
        <v>7290000</v>
      </c>
      <c r="V18" s="33"/>
      <c r="W18" s="38"/>
      <c r="X18" s="125"/>
      <c r="Y18" s="125"/>
      <c r="AA18" s="91"/>
    </row>
    <row r="19" spans="1:29" ht="42.75" customHeight="1" x14ac:dyDescent="0.25">
      <c r="A19" s="29"/>
      <c r="B19" s="180" t="s">
        <v>121</v>
      </c>
      <c r="C19" s="200" t="s">
        <v>138</v>
      </c>
      <c r="D19" s="198" t="s">
        <v>48</v>
      </c>
      <c r="E19" s="199" t="s">
        <v>83</v>
      </c>
      <c r="F19" s="199"/>
      <c r="G19" s="199"/>
      <c r="H19" s="199"/>
      <c r="I19" s="32"/>
      <c r="J19" s="101" t="s">
        <v>6</v>
      </c>
      <c r="K19" s="34" t="s">
        <v>7</v>
      </c>
      <c r="L19" s="45">
        <v>35000000</v>
      </c>
      <c r="M19" s="190" t="s">
        <v>1</v>
      </c>
      <c r="N19" s="190">
        <v>100</v>
      </c>
      <c r="O19" s="205">
        <v>1</v>
      </c>
      <c r="P19" s="186">
        <v>22733500</v>
      </c>
      <c r="Q19" s="187">
        <f t="shared" si="0"/>
        <v>64.952857142857141</v>
      </c>
      <c r="R19" s="205">
        <v>1</v>
      </c>
      <c r="S19" s="188">
        <f t="shared" si="1"/>
        <v>24934000</v>
      </c>
      <c r="T19" s="189">
        <v>71.239999999999995</v>
      </c>
      <c r="U19" s="45">
        <f t="shared" si="2"/>
        <v>12266500</v>
      </c>
      <c r="V19" s="33"/>
      <c r="W19" s="38"/>
      <c r="X19" s="125"/>
      <c r="Y19" s="125"/>
      <c r="AA19" s="91"/>
      <c r="AB19" s="96"/>
    </row>
    <row r="20" spans="1:29" ht="42.75" customHeight="1" x14ac:dyDescent="0.25">
      <c r="A20" s="29"/>
      <c r="B20" s="180" t="s">
        <v>121</v>
      </c>
      <c r="C20" s="200" t="s">
        <v>140</v>
      </c>
      <c r="D20" s="198" t="s">
        <v>49</v>
      </c>
      <c r="E20" s="199" t="s">
        <v>84</v>
      </c>
      <c r="F20" s="199"/>
      <c r="G20" s="199"/>
      <c r="H20" s="199"/>
      <c r="I20" s="32"/>
      <c r="J20" s="101" t="s">
        <v>6</v>
      </c>
      <c r="K20" s="34" t="s">
        <v>7</v>
      </c>
      <c r="L20" s="45">
        <v>149750000</v>
      </c>
      <c r="M20" s="190" t="s">
        <v>1</v>
      </c>
      <c r="N20" s="190">
        <v>100</v>
      </c>
      <c r="O20" s="205">
        <v>1</v>
      </c>
      <c r="P20" s="186">
        <v>147110274</v>
      </c>
      <c r="Q20" s="187">
        <f t="shared" si="0"/>
        <v>98.237244741235401</v>
      </c>
      <c r="R20" s="205">
        <v>1</v>
      </c>
      <c r="S20" s="188">
        <f t="shared" si="1"/>
        <v>147114400</v>
      </c>
      <c r="T20" s="189">
        <v>98.24</v>
      </c>
      <c r="U20" s="45">
        <f t="shared" si="2"/>
        <v>2639726</v>
      </c>
      <c r="V20" s="33"/>
      <c r="W20" s="38"/>
      <c r="X20" s="125"/>
      <c r="Y20" s="125"/>
      <c r="Z20" s="80"/>
      <c r="AA20" s="92"/>
      <c r="AB20" s="89"/>
      <c r="AC20" s="90"/>
    </row>
    <row r="21" spans="1:29" ht="42.75" customHeight="1" x14ac:dyDescent="0.25">
      <c r="A21" s="29"/>
      <c r="B21" s="180" t="s">
        <v>121</v>
      </c>
      <c r="C21" s="200" t="s">
        <v>139</v>
      </c>
      <c r="D21" s="198" t="s">
        <v>50</v>
      </c>
      <c r="E21" s="199" t="s">
        <v>85</v>
      </c>
      <c r="F21" s="199"/>
      <c r="G21" s="199"/>
      <c r="H21" s="199"/>
      <c r="I21" s="32"/>
      <c r="J21" s="101" t="s">
        <v>6</v>
      </c>
      <c r="K21" s="34" t="s">
        <v>7</v>
      </c>
      <c r="L21" s="45">
        <v>75000000</v>
      </c>
      <c r="M21" s="190" t="s">
        <v>1</v>
      </c>
      <c r="N21" s="190">
        <v>100</v>
      </c>
      <c r="O21" s="205">
        <v>1</v>
      </c>
      <c r="P21" s="186">
        <v>61330000</v>
      </c>
      <c r="Q21" s="187">
        <f t="shared" si="0"/>
        <v>81.773333333333326</v>
      </c>
      <c r="R21" s="205">
        <v>1</v>
      </c>
      <c r="S21" s="188">
        <f t="shared" si="1"/>
        <v>61335000</v>
      </c>
      <c r="T21" s="189">
        <v>81.78</v>
      </c>
      <c r="U21" s="45">
        <f t="shared" si="2"/>
        <v>13670000</v>
      </c>
      <c r="V21" s="33"/>
      <c r="W21" s="38"/>
      <c r="X21" s="125"/>
      <c r="Y21" s="125"/>
    </row>
    <row r="22" spans="1:29" ht="55.2" x14ac:dyDescent="0.25">
      <c r="A22" s="29"/>
      <c r="B22" s="180" t="s">
        <v>121</v>
      </c>
      <c r="C22" s="200" t="s">
        <v>141</v>
      </c>
      <c r="D22" s="198" t="s">
        <v>51</v>
      </c>
      <c r="E22" s="199" t="s">
        <v>93</v>
      </c>
      <c r="F22" s="199"/>
      <c r="G22" s="199"/>
      <c r="H22" s="199"/>
      <c r="I22" s="32"/>
      <c r="J22" s="101" t="s">
        <v>6</v>
      </c>
      <c r="K22" s="34" t="s">
        <v>7</v>
      </c>
      <c r="L22" s="45">
        <v>693600000</v>
      </c>
      <c r="M22" s="190" t="s">
        <v>1</v>
      </c>
      <c r="N22" s="190">
        <v>100</v>
      </c>
      <c r="O22" s="205">
        <v>1</v>
      </c>
      <c r="P22" s="186">
        <v>512720000</v>
      </c>
      <c r="Q22" s="187">
        <f t="shared" si="0"/>
        <v>73.921568627450981</v>
      </c>
      <c r="R22" s="205">
        <v>1</v>
      </c>
      <c r="S22" s="188">
        <f t="shared" si="1"/>
        <v>576797760</v>
      </c>
      <c r="T22" s="189">
        <v>83.16</v>
      </c>
      <c r="U22" s="45">
        <f t="shared" si="2"/>
        <v>180880000</v>
      </c>
      <c r="V22" s="33"/>
      <c r="W22" s="38"/>
      <c r="X22" s="167"/>
      <c r="Y22" s="167"/>
      <c r="Z22" s="80"/>
      <c r="AB22" s="89"/>
    </row>
    <row r="23" spans="1:29" x14ac:dyDescent="0.25">
      <c r="A23" s="29"/>
      <c r="B23" s="148"/>
      <c r="C23" s="41"/>
      <c r="D23" s="31"/>
      <c r="E23" s="31"/>
      <c r="F23" s="31"/>
      <c r="G23" s="31"/>
      <c r="H23" s="31"/>
      <c r="I23" s="32"/>
      <c r="J23" s="38"/>
      <c r="K23" s="34"/>
      <c r="L23" s="35"/>
      <c r="M23" s="35"/>
      <c r="N23" s="35"/>
      <c r="O23" s="202"/>
      <c r="P23" s="98"/>
      <c r="Q23" s="44"/>
      <c r="R23" s="202"/>
      <c r="S23" s="99"/>
      <c r="T23" s="37"/>
      <c r="U23" s="33"/>
      <c r="V23" s="33"/>
      <c r="W23" s="38"/>
      <c r="X23" s="125"/>
      <c r="Y23" s="125"/>
    </row>
    <row r="24" spans="1:29" s="128" customFormat="1" ht="16.95" customHeight="1" x14ac:dyDescent="0.25">
      <c r="A24" s="131" t="s">
        <v>3</v>
      </c>
      <c r="B24" s="141"/>
      <c r="C24" s="149"/>
      <c r="D24" s="127" t="s">
        <v>8</v>
      </c>
      <c r="E24" s="127"/>
      <c r="F24" s="127"/>
      <c r="G24" s="127"/>
      <c r="H24" s="127"/>
      <c r="I24" s="133"/>
      <c r="J24" s="134"/>
      <c r="K24" s="150"/>
      <c r="L24" s="155">
        <f>SUM(L25:L25)</f>
        <v>30000000</v>
      </c>
      <c r="M24" s="155"/>
      <c r="N24" s="155"/>
      <c r="O24" s="203"/>
      <c r="P24" s="151">
        <f>SUM(P25:P25)</f>
        <v>14940484</v>
      </c>
      <c r="Q24" s="152">
        <f>SUM(P24/L24)*100</f>
        <v>49.801613333333336</v>
      </c>
      <c r="R24" s="203"/>
      <c r="S24" s="153">
        <f>SUM(S25:S25)</f>
        <v>26091000</v>
      </c>
      <c r="T24" s="156">
        <f>SUM(T25:T25)</f>
        <v>86.97</v>
      </c>
      <c r="U24" s="132">
        <f>SUM(U25:U25)</f>
        <v>15059516</v>
      </c>
      <c r="V24" s="154"/>
      <c r="W24" s="134"/>
      <c r="X24" s="166"/>
      <c r="Y24" s="166"/>
      <c r="Z24" s="129"/>
      <c r="AA24" s="130"/>
    </row>
    <row r="25" spans="1:29" ht="71.25" customHeight="1" x14ac:dyDescent="0.25">
      <c r="A25" s="29"/>
      <c r="B25" s="180" t="s">
        <v>121</v>
      </c>
      <c r="C25" s="200" t="s">
        <v>142</v>
      </c>
      <c r="D25" s="198" t="s">
        <v>38</v>
      </c>
      <c r="E25" s="199" t="s">
        <v>70</v>
      </c>
      <c r="F25" s="199"/>
      <c r="G25" s="199"/>
      <c r="H25" s="199"/>
      <c r="I25" s="206"/>
      <c r="J25" s="207" t="s">
        <v>6</v>
      </c>
      <c r="K25" s="208" t="s">
        <v>7</v>
      </c>
      <c r="L25" s="45">
        <v>30000000</v>
      </c>
      <c r="M25" s="190" t="s">
        <v>1</v>
      </c>
      <c r="N25" s="190">
        <v>100</v>
      </c>
      <c r="O25" s="204">
        <v>1</v>
      </c>
      <c r="P25" s="188">
        <v>14940484</v>
      </c>
      <c r="Q25" s="209">
        <f>P25/L25*100</f>
        <v>49.801613333333336</v>
      </c>
      <c r="R25" s="204">
        <v>1</v>
      </c>
      <c r="S25" s="188">
        <f>SUM(T25*L25)/100</f>
        <v>26091000</v>
      </c>
      <c r="T25" s="210">
        <v>86.97</v>
      </c>
      <c r="U25" s="211">
        <f>SUM(L25-P25)</f>
        <v>15059516</v>
      </c>
      <c r="V25" s="211"/>
      <c r="W25" s="212"/>
      <c r="X25" s="213"/>
      <c r="Y25" s="125"/>
    </row>
    <row r="26" spans="1:29" x14ac:dyDescent="0.25">
      <c r="A26" s="29"/>
      <c r="B26" s="148"/>
      <c r="C26" s="41"/>
      <c r="D26" s="42"/>
      <c r="E26" s="31"/>
      <c r="F26" s="31"/>
      <c r="G26" s="31"/>
      <c r="H26" s="31"/>
      <c r="I26" s="32"/>
      <c r="J26" s="101"/>
      <c r="K26" s="34"/>
      <c r="L26" s="47"/>
      <c r="M26" s="47"/>
      <c r="N26" s="47"/>
      <c r="O26" s="201"/>
      <c r="P26" s="98"/>
      <c r="Q26" s="44"/>
      <c r="R26" s="201"/>
      <c r="S26" s="99"/>
      <c r="T26" s="44"/>
      <c r="U26" s="33"/>
      <c r="V26" s="33"/>
      <c r="W26" s="38"/>
      <c r="X26" s="125"/>
      <c r="Y26" s="125"/>
    </row>
    <row r="27" spans="1:29" s="128" customFormat="1" ht="16.95" customHeight="1" x14ac:dyDescent="0.25">
      <c r="A27" s="131" t="s">
        <v>10</v>
      </c>
      <c r="B27" s="141"/>
      <c r="C27" s="149"/>
      <c r="D27" s="127" t="s">
        <v>12</v>
      </c>
      <c r="E27" s="127"/>
      <c r="F27" s="127"/>
      <c r="G27" s="127"/>
      <c r="H27" s="127"/>
      <c r="I27" s="133"/>
      <c r="J27" s="134"/>
      <c r="K27" s="150"/>
      <c r="L27" s="155">
        <f>SUM(L28:L29)</f>
        <v>26000000</v>
      </c>
      <c r="M27" s="155"/>
      <c r="N27" s="155"/>
      <c r="O27" s="203"/>
      <c r="P27" s="151">
        <f>SUM(P28:P29)</f>
        <v>23290000</v>
      </c>
      <c r="Q27" s="152">
        <f>SUM(P27/L27)*100</f>
        <v>89.57692307692308</v>
      </c>
      <c r="R27" s="203"/>
      <c r="S27" s="153">
        <f>SUM(S28:S29)</f>
        <v>23290000</v>
      </c>
      <c r="T27" s="152">
        <f>SUM(T28:T29)/2</f>
        <v>94.58</v>
      </c>
      <c r="U27" s="132">
        <f>SUM(U28:U29)</f>
        <v>2710000</v>
      </c>
      <c r="V27" s="154"/>
      <c r="W27" s="134"/>
      <c r="X27" s="166"/>
      <c r="Y27" s="166"/>
      <c r="Z27" s="129"/>
      <c r="AA27" s="130"/>
    </row>
    <row r="28" spans="1:29" ht="31.5" customHeight="1" x14ac:dyDescent="0.25">
      <c r="A28" s="48"/>
      <c r="B28" s="226" t="s">
        <v>143</v>
      </c>
      <c r="C28" s="200" t="s">
        <v>144</v>
      </c>
      <c r="D28" s="198" t="s">
        <v>38</v>
      </c>
      <c r="E28" s="199" t="s">
        <v>13</v>
      </c>
      <c r="F28" s="199"/>
      <c r="G28" s="199"/>
      <c r="H28" s="31"/>
      <c r="I28" s="32"/>
      <c r="J28" s="101" t="s">
        <v>6</v>
      </c>
      <c r="K28" s="34" t="s">
        <v>7</v>
      </c>
      <c r="L28" s="45">
        <v>1000000</v>
      </c>
      <c r="M28" s="190" t="s">
        <v>1</v>
      </c>
      <c r="N28" s="190">
        <v>100</v>
      </c>
      <c r="O28" s="204">
        <v>1</v>
      </c>
      <c r="P28" s="186">
        <v>1000000</v>
      </c>
      <c r="Q28" s="210">
        <f>SUM(P28/L28)*100</f>
        <v>100</v>
      </c>
      <c r="R28" s="204">
        <v>1</v>
      </c>
      <c r="S28" s="188">
        <f>SUM(T28*L28)/100</f>
        <v>1000000</v>
      </c>
      <c r="T28" s="189">
        <v>100</v>
      </c>
      <c r="U28" s="33">
        <f>SUM(L28-P28)</f>
        <v>0</v>
      </c>
      <c r="V28" s="33"/>
      <c r="W28" s="38"/>
      <c r="X28" s="125"/>
      <c r="Y28" s="125"/>
    </row>
    <row r="29" spans="1:29" ht="31.5" customHeight="1" x14ac:dyDescent="0.25">
      <c r="A29" s="29"/>
      <c r="B29" s="226" t="s">
        <v>143</v>
      </c>
      <c r="C29" s="200" t="s">
        <v>144</v>
      </c>
      <c r="D29" s="198" t="s">
        <v>39</v>
      </c>
      <c r="E29" s="199" t="s">
        <v>69</v>
      </c>
      <c r="F29" s="199"/>
      <c r="G29" s="199"/>
      <c r="H29" s="31"/>
      <c r="I29" s="32"/>
      <c r="J29" s="101" t="s">
        <v>6</v>
      </c>
      <c r="K29" s="34" t="s">
        <v>7</v>
      </c>
      <c r="L29" s="45">
        <v>25000000</v>
      </c>
      <c r="M29" s="190" t="s">
        <v>1</v>
      </c>
      <c r="N29" s="190">
        <v>100</v>
      </c>
      <c r="O29" s="204">
        <v>1</v>
      </c>
      <c r="P29" s="186">
        <v>22290000</v>
      </c>
      <c r="Q29" s="210">
        <f>SUM(P29/L29)*100</f>
        <v>89.16</v>
      </c>
      <c r="R29" s="204">
        <v>1</v>
      </c>
      <c r="S29" s="188">
        <f>SUM(T29*L29)/100</f>
        <v>22290000</v>
      </c>
      <c r="T29" s="189">
        <f>Q29</f>
        <v>89.16</v>
      </c>
      <c r="U29" s="33">
        <f>SUM(L29-P29)</f>
        <v>2710000</v>
      </c>
      <c r="V29" s="33"/>
      <c r="W29" s="38"/>
      <c r="X29" s="125"/>
      <c r="Y29" s="125"/>
    </row>
    <row r="30" spans="1:29" x14ac:dyDescent="0.25">
      <c r="A30" s="29"/>
      <c r="B30" s="148"/>
      <c r="C30" s="41"/>
      <c r="D30" s="199"/>
      <c r="E30" s="199"/>
      <c r="F30" s="199"/>
      <c r="G30" s="199"/>
      <c r="H30" s="31"/>
      <c r="I30" s="32"/>
      <c r="J30" s="38"/>
      <c r="K30" s="34"/>
      <c r="L30" s="35"/>
      <c r="M30" s="35"/>
      <c r="N30" s="35"/>
      <c r="O30" s="202"/>
      <c r="P30" s="186"/>
      <c r="Q30" s="229"/>
      <c r="R30" s="230"/>
      <c r="S30" s="188"/>
      <c r="T30" s="189"/>
      <c r="U30" s="33"/>
      <c r="V30" s="33"/>
      <c r="W30" s="38"/>
      <c r="X30" s="125"/>
      <c r="Y30" s="125"/>
    </row>
    <row r="31" spans="1:29" s="128" customFormat="1" ht="16.95" customHeight="1" x14ac:dyDescent="0.25">
      <c r="A31" s="131" t="s">
        <v>11</v>
      </c>
      <c r="B31" s="141"/>
      <c r="C31" s="149"/>
      <c r="D31" s="216" t="s">
        <v>71</v>
      </c>
      <c r="E31" s="216"/>
      <c r="F31" s="216"/>
      <c r="G31" s="216"/>
      <c r="H31" s="127"/>
      <c r="I31" s="133"/>
      <c r="J31" s="134"/>
      <c r="K31" s="150"/>
      <c r="L31" s="155">
        <f>SUM(L33:L37)</f>
        <v>19500000</v>
      </c>
      <c r="M31" s="155"/>
      <c r="N31" s="155"/>
      <c r="O31" s="203"/>
      <c r="P31" s="231">
        <f>SUM(P33:P37)</f>
        <v>2249000</v>
      </c>
      <c r="Q31" s="232">
        <f>SUM(P31/L31)*100</f>
        <v>11.533333333333333</v>
      </c>
      <c r="R31" s="233"/>
      <c r="S31" s="234">
        <f>SUM(S33:S37)</f>
        <v>3000050</v>
      </c>
      <c r="T31" s="232">
        <f>SUM(T33:T37)/5</f>
        <v>29.167333333333335</v>
      </c>
      <c r="U31" s="132">
        <f>SUM(U33:U37)</f>
        <v>17251000</v>
      </c>
      <c r="V31" s="154"/>
      <c r="W31" s="134"/>
      <c r="X31" s="166"/>
      <c r="Y31" s="166"/>
      <c r="Z31" s="129"/>
      <c r="AA31" s="130"/>
    </row>
    <row r="32" spans="1:29" s="128" customFormat="1" ht="16.95" customHeight="1" x14ac:dyDescent="0.25">
      <c r="A32" s="157"/>
      <c r="B32" s="158"/>
      <c r="C32" s="149"/>
      <c r="D32" s="216" t="s">
        <v>72</v>
      </c>
      <c r="E32" s="216"/>
      <c r="F32" s="216"/>
      <c r="G32" s="216"/>
      <c r="H32" s="127"/>
      <c r="I32" s="133"/>
      <c r="J32" s="134"/>
      <c r="K32" s="150"/>
      <c r="L32" s="155"/>
      <c r="M32" s="155"/>
      <c r="N32" s="155"/>
      <c r="O32" s="203"/>
      <c r="P32" s="231"/>
      <c r="Q32" s="232"/>
      <c r="R32" s="233"/>
      <c r="S32" s="234"/>
      <c r="T32" s="235"/>
      <c r="U32" s="132"/>
      <c r="V32" s="154"/>
      <c r="W32" s="134"/>
      <c r="X32" s="166"/>
      <c r="Y32" s="166"/>
      <c r="Z32" s="129"/>
      <c r="AA32" s="130"/>
    </row>
    <row r="33" spans="1:86" ht="59.25" customHeight="1" x14ac:dyDescent="0.25">
      <c r="A33" s="29"/>
      <c r="B33" s="226" t="s">
        <v>145</v>
      </c>
      <c r="C33" s="200" t="s">
        <v>146</v>
      </c>
      <c r="D33" s="198" t="s">
        <v>38</v>
      </c>
      <c r="E33" s="199" t="s">
        <v>68</v>
      </c>
      <c r="F33" s="199"/>
      <c r="G33" s="199"/>
      <c r="H33" s="31"/>
      <c r="I33" s="32"/>
      <c r="J33" s="101" t="s">
        <v>6</v>
      </c>
      <c r="K33" s="34" t="s">
        <v>7</v>
      </c>
      <c r="L33" s="45">
        <v>3000000</v>
      </c>
      <c r="M33" s="190" t="s">
        <v>1</v>
      </c>
      <c r="N33" s="190">
        <v>100</v>
      </c>
      <c r="O33" s="204">
        <v>1</v>
      </c>
      <c r="P33" s="186">
        <v>1250000</v>
      </c>
      <c r="Q33" s="210">
        <f>SUM(P33/L33)*100</f>
        <v>41.666666666666671</v>
      </c>
      <c r="R33" s="204">
        <v>1</v>
      </c>
      <c r="S33" s="188">
        <f>SUM(T33*L33)/100</f>
        <v>1250000.0000000002</v>
      </c>
      <c r="T33" s="189">
        <f>Q33</f>
        <v>41.666666666666671</v>
      </c>
      <c r="U33" s="33">
        <f>SUM(L33-P33)</f>
        <v>1750000</v>
      </c>
      <c r="V33" s="33"/>
      <c r="W33" s="38"/>
      <c r="X33" s="125"/>
      <c r="Y33" s="125"/>
    </row>
    <row r="34" spans="1:86" ht="41.4" x14ac:dyDescent="0.25">
      <c r="A34" s="29"/>
      <c r="B34" s="226" t="s">
        <v>145</v>
      </c>
      <c r="C34" s="200" t="s">
        <v>147</v>
      </c>
      <c r="D34" s="198" t="s">
        <v>39</v>
      </c>
      <c r="E34" s="199" t="s">
        <v>67</v>
      </c>
      <c r="F34" s="199"/>
      <c r="G34" s="199"/>
      <c r="H34" s="31"/>
      <c r="I34" s="32"/>
      <c r="J34" s="101" t="s">
        <v>6</v>
      </c>
      <c r="K34" s="34" t="s">
        <v>7</v>
      </c>
      <c r="L34" s="45">
        <v>2000000</v>
      </c>
      <c r="M34" s="190" t="s">
        <v>1</v>
      </c>
      <c r="N34" s="190">
        <v>100</v>
      </c>
      <c r="O34" s="204">
        <v>1</v>
      </c>
      <c r="P34" s="186">
        <v>0</v>
      </c>
      <c r="Q34" s="210">
        <f>SUM(P34/L34)*100</f>
        <v>0</v>
      </c>
      <c r="R34" s="204">
        <v>1</v>
      </c>
      <c r="S34" s="188">
        <f>SUM(T34*L34)/100</f>
        <v>750000</v>
      </c>
      <c r="T34" s="189">
        <v>37.5</v>
      </c>
      <c r="U34" s="33">
        <f>SUM(L34-P34)</f>
        <v>2000000</v>
      </c>
      <c r="V34" s="33"/>
      <c r="W34" s="38"/>
      <c r="X34" s="125"/>
      <c r="Y34" s="125"/>
    </row>
    <row r="35" spans="1:86" ht="27.6" x14ac:dyDescent="0.25">
      <c r="A35" s="29"/>
      <c r="B35" s="226" t="s">
        <v>145</v>
      </c>
      <c r="C35" s="200" t="s">
        <v>148</v>
      </c>
      <c r="D35" s="198" t="s">
        <v>40</v>
      </c>
      <c r="E35" s="199" t="s">
        <v>66</v>
      </c>
      <c r="F35" s="199"/>
      <c r="G35" s="199"/>
      <c r="H35" s="31"/>
      <c r="I35" s="32"/>
      <c r="J35" s="101" t="s">
        <v>6</v>
      </c>
      <c r="K35" s="34" t="s">
        <v>7</v>
      </c>
      <c r="L35" s="45">
        <v>1500000</v>
      </c>
      <c r="M35" s="190" t="s">
        <v>1</v>
      </c>
      <c r="N35" s="190">
        <v>100</v>
      </c>
      <c r="O35" s="204">
        <v>1</v>
      </c>
      <c r="P35" s="186">
        <v>999000</v>
      </c>
      <c r="Q35" s="210">
        <f>SUM(P35/L35)*100</f>
        <v>66.600000000000009</v>
      </c>
      <c r="R35" s="204">
        <v>1</v>
      </c>
      <c r="S35" s="188">
        <f>SUM(T35*L35)/100</f>
        <v>1000050</v>
      </c>
      <c r="T35" s="189">
        <v>66.67</v>
      </c>
      <c r="U35" s="33">
        <f>SUM(L35-P35)</f>
        <v>501000</v>
      </c>
      <c r="V35" s="33"/>
      <c r="W35" s="38"/>
      <c r="X35" s="125"/>
      <c r="Y35" s="125"/>
    </row>
    <row r="36" spans="1:86" ht="41.4" x14ac:dyDescent="0.25">
      <c r="A36" s="29"/>
      <c r="B36" s="226" t="s">
        <v>145</v>
      </c>
      <c r="C36" s="200" t="s">
        <v>149</v>
      </c>
      <c r="D36" s="198" t="s">
        <v>41</v>
      </c>
      <c r="E36" s="199" t="s">
        <v>65</v>
      </c>
      <c r="F36" s="199"/>
      <c r="G36" s="199"/>
      <c r="H36" s="31"/>
      <c r="I36" s="32"/>
      <c r="J36" s="101" t="s">
        <v>6</v>
      </c>
      <c r="K36" s="34" t="s">
        <v>7</v>
      </c>
      <c r="L36" s="45">
        <v>5000000</v>
      </c>
      <c r="M36" s="190" t="s">
        <v>1</v>
      </c>
      <c r="N36" s="190">
        <v>100</v>
      </c>
      <c r="O36" s="204">
        <v>1</v>
      </c>
      <c r="P36" s="186">
        <v>0</v>
      </c>
      <c r="Q36" s="210">
        <f>SUM(P36/L36)*100</f>
        <v>0</v>
      </c>
      <c r="R36" s="204">
        <v>1</v>
      </c>
      <c r="S36" s="188">
        <f>SUM(T36*L36)/100</f>
        <v>0</v>
      </c>
      <c r="T36" s="189">
        <v>0</v>
      </c>
      <c r="U36" s="33">
        <f>SUM(L36-P36)</f>
        <v>5000000</v>
      </c>
      <c r="V36" s="33"/>
      <c r="W36" s="38"/>
      <c r="X36" s="125"/>
      <c r="Y36" s="125"/>
    </row>
    <row r="37" spans="1:86" ht="29.25" customHeight="1" x14ac:dyDescent="0.25">
      <c r="A37" s="29"/>
      <c r="B37" s="226" t="s">
        <v>145</v>
      </c>
      <c r="C37" s="200" t="s">
        <v>150</v>
      </c>
      <c r="D37" s="198" t="s">
        <v>42</v>
      </c>
      <c r="E37" s="199" t="s">
        <v>94</v>
      </c>
      <c r="F37" s="199"/>
      <c r="G37" s="199"/>
      <c r="H37" s="31"/>
      <c r="I37" s="32"/>
      <c r="J37" s="101" t="s">
        <v>6</v>
      </c>
      <c r="K37" s="34" t="s">
        <v>7</v>
      </c>
      <c r="L37" s="45">
        <v>8000000</v>
      </c>
      <c r="M37" s="190" t="s">
        <v>1</v>
      </c>
      <c r="N37" s="190">
        <v>100</v>
      </c>
      <c r="O37" s="204">
        <v>1</v>
      </c>
      <c r="P37" s="186">
        <v>0</v>
      </c>
      <c r="Q37" s="210">
        <f>SUM(P37/L37)*100</f>
        <v>0</v>
      </c>
      <c r="R37" s="204">
        <v>1</v>
      </c>
      <c r="S37" s="188">
        <f>SUM(T37*L37)/100</f>
        <v>0</v>
      </c>
      <c r="T37" s="189">
        <v>0</v>
      </c>
      <c r="U37" s="33">
        <f>SUM(L37-P37)</f>
        <v>8000000</v>
      </c>
      <c r="V37" s="33"/>
      <c r="W37" s="38"/>
      <c r="X37" s="125"/>
      <c r="Y37" s="125"/>
    </row>
    <row r="38" spans="1:86" x14ac:dyDescent="0.25">
      <c r="A38" s="29"/>
      <c r="B38" s="148"/>
      <c r="C38" s="41"/>
      <c r="D38" s="198"/>
      <c r="E38" s="199"/>
      <c r="F38" s="199"/>
      <c r="G38" s="199"/>
      <c r="H38" s="31"/>
      <c r="I38" s="32"/>
      <c r="J38" s="38"/>
      <c r="K38" s="34"/>
      <c r="L38" s="35"/>
      <c r="M38" s="35"/>
      <c r="N38" s="35"/>
      <c r="O38" s="202"/>
      <c r="P38" s="186"/>
      <c r="Q38" s="229"/>
      <c r="R38" s="230"/>
      <c r="S38" s="188"/>
      <c r="T38" s="189"/>
      <c r="U38" s="33"/>
      <c r="V38" s="33"/>
      <c r="W38" s="38"/>
      <c r="X38" s="125"/>
      <c r="Y38" s="125"/>
    </row>
    <row r="39" spans="1:86" s="128" customFormat="1" ht="16.95" customHeight="1" x14ac:dyDescent="0.25">
      <c r="A39" s="131" t="s">
        <v>14</v>
      </c>
      <c r="B39" s="141"/>
      <c r="C39" s="149"/>
      <c r="D39" s="227" t="s">
        <v>16</v>
      </c>
      <c r="E39" s="216"/>
      <c r="F39" s="216"/>
      <c r="G39" s="216"/>
      <c r="H39" s="127"/>
      <c r="I39" s="133"/>
      <c r="J39" s="134"/>
      <c r="K39" s="150"/>
      <c r="L39" s="155">
        <f>SUM(L40:L42)</f>
        <v>60900000</v>
      </c>
      <c r="M39" s="155"/>
      <c r="N39" s="155"/>
      <c r="O39" s="203"/>
      <c r="P39" s="231">
        <f>SUM(P40:P42)</f>
        <v>48235728</v>
      </c>
      <c r="Q39" s="232">
        <f>SUM(P39/L39)*100</f>
        <v>79.204807881773405</v>
      </c>
      <c r="R39" s="233"/>
      <c r="S39" s="234">
        <f>SUM(S40:S42)</f>
        <v>55770000</v>
      </c>
      <c r="T39" s="232">
        <f>S39/L39*100</f>
        <v>91.576354679802947</v>
      </c>
      <c r="U39" s="132">
        <f>SUM(U40:U42)</f>
        <v>12664272</v>
      </c>
      <c r="V39" s="154"/>
      <c r="W39" s="134"/>
      <c r="X39" s="166"/>
      <c r="Y39" s="166"/>
      <c r="Z39" s="129"/>
      <c r="AA39" s="130"/>
    </row>
    <row r="40" spans="1:86" ht="41.4" x14ac:dyDescent="0.25">
      <c r="A40" s="29"/>
      <c r="B40" s="226" t="s">
        <v>121</v>
      </c>
      <c r="C40" s="200" t="s">
        <v>151</v>
      </c>
      <c r="D40" s="198" t="s">
        <v>38</v>
      </c>
      <c r="E40" s="199" t="s">
        <v>86</v>
      </c>
      <c r="F40" s="199"/>
      <c r="G40" s="199"/>
      <c r="H40" s="31"/>
      <c r="I40" s="32"/>
      <c r="J40" s="101" t="s">
        <v>6</v>
      </c>
      <c r="K40" s="34" t="s">
        <v>7</v>
      </c>
      <c r="L40" s="247">
        <v>38700000</v>
      </c>
      <c r="M40" s="190" t="s">
        <v>1</v>
      </c>
      <c r="N40" s="190">
        <v>100</v>
      </c>
      <c r="O40" s="204">
        <v>1</v>
      </c>
      <c r="P40" s="186">
        <v>28771000</v>
      </c>
      <c r="Q40" s="210">
        <f>SUM(P40/L40)*100</f>
        <v>74.343669250645988</v>
      </c>
      <c r="R40" s="204">
        <v>1</v>
      </c>
      <c r="S40" s="188">
        <f>(L40*T40)/100</f>
        <v>34830000</v>
      </c>
      <c r="T40" s="210">
        <v>90</v>
      </c>
      <c r="U40" s="33">
        <f>SUM(L40-P40)</f>
        <v>9929000</v>
      </c>
      <c r="V40" s="33"/>
      <c r="W40" s="38"/>
      <c r="X40" s="38"/>
      <c r="Y40" s="125"/>
      <c r="CH40" s="1" t="s">
        <v>92</v>
      </c>
    </row>
    <row r="41" spans="1:86" ht="55.2" x14ac:dyDescent="0.25">
      <c r="A41" s="29"/>
      <c r="B41" s="226" t="s">
        <v>121</v>
      </c>
      <c r="C41" s="200" t="s">
        <v>152</v>
      </c>
      <c r="D41" s="198" t="s">
        <v>39</v>
      </c>
      <c r="E41" s="199" t="s">
        <v>17</v>
      </c>
      <c r="F41" s="199"/>
      <c r="G41" s="199"/>
      <c r="H41" s="31"/>
      <c r="I41" s="32"/>
      <c r="J41" s="101" t="s">
        <v>6</v>
      </c>
      <c r="K41" s="34" t="s">
        <v>7</v>
      </c>
      <c r="L41" s="248">
        <v>18000000</v>
      </c>
      <c r="M41" s="190" t="s">
        <v>1</v>
      </c>
      <c r="N41" s="190">
        <v>100</v>
      </c>
      <c r="O41" s="204">
        <v>1</v>
      </c>
      <c r="P41" s="186">
        <v>17274728</v>
      </c>
      <c r="Q41" s="210">
        <f>SUM(P41/L41)*100</f>
        <v>95.9707111111111</v>
      </c>
      <c r="R41" s="204">
        <v>1</v>
      </c>
      <c r="S41" s="188">
        <v>18000000</v>
      </c>
      <c r="T41" s="210">
        <f>(S41/L41)*100</f>
        <v>100</v>
      </c>
      <c r="U41" s="33">
        <f>SUM(L41-P41)</f>
        <v>725272</v>
      </c>
      <c r="V41" s="33"/>
      <c r="W41" s="38"/>
      <c r="X41" s="125"/>
      <c r="Y41" s="168"/>
    </row>
    <row r="42" spans="1:86" ht="69" x14ac:dyDescent="0.25">
      <c r="A42" s="29"/>
      <c r="B42" s="226" t="s">
        <v>121</v>
      </c>
      <c r="C42" s="200" t="s">
        <v>153</v>
      </c>
      <c r="D42" s="198" t="s">
        <v>40</v>
      </c>
      <c r="E42" s="199" t="s">
        <v>52</v>
      </c>
      <c r="F42" s="199"/>
      <c r="G42" s="199"/>
      <c r="H42" s="31"/>
      <c r="I42" s="32"/>
      <c r="J42" s="101" t="s">
        <v>6</v>
      </c>
      <c r="K42" s="34" t="s">
        <v>7</v>
      </c>
      <c r="L42" s="49">
        <v>4200000</v>
      </c>
      <c r="M42" s="190" t="s">
        <v>1</v>
      </c>
      <c r="N42" s="190">
        <v>100</v>
      </c>
      <c r="O42" s="204">
        <v>1</v>
      </c>
      <c r="P42" s="186">
        <v>2190000</v>
      </c>
      <c r="Q42" s="210">
        <f>SUM(P42/L42)*100</f>
        <v>52.142857142857146</v>
      </c>
      <c r="R42" s="204">
        <v>1</v>
      </c>
      <c r="S42" s="188">
        <f>(L42*T42)/100</f>
        <v>2940000</v>
      </c>
      <c r="T42" s="210">
        <v>70</v>
      </c>
      <c r="U42" s="33">
        <f>SUM(L42-P42)</f>
        <v>2010000</v>
      </c>
      <c r="V42" s="33"/>
      <c r="W42" s="38"/>
      <c r="X42" s="169"/>
      <c r="Y42" s="125"/>
    </row>
    <row r="43" spans="1:86" x14ac:dyDescent="0.25">
      <c r="A43" s="29"/>
      <c r="B43" s="241"/>
      <c r="C43" s="181"/>
      <c r="D43" s="198"/>
      <c r="E43" s="199"/>
      <c r="F43" s="199"/>
      <c r="G43" s="199"/>
      <c r="H43" s="31"/>
      <c r="I43" s="32"/>
      <c r="J43" s="38"/>
      <c r="K43" s="34"/>
      <c r="L43" s="249"/>
      <c r="M43" s="35"/>
      <c r="N43" s="35"/>
      <c r="O43" s="202"/>
      <c r="P43" s="186"/>
      <c r="Q43" s="229"/>
      <c r="R43" s="230"/>
      <c r="S43" s="188"/>
      <c r="T43" s="189"/>
      <c r="U43" s="33"/>
      <c r="V43" s="33"/>
      <c r="W43" s="38"/>
      <c r="X43" s="125"/>
      <c r="Y43" s="125"/>
      <c r="Z43" s="75"/>
      <c r="AA43" s="87"/>
      <c r="AB43" s="75"/>
    </row>
    <row r="44" spans="1:86" s="128" customFormat="1" ht="16.95" customHeight="1" x14ac:dyDescent="0.25">
      <c r="A44" s="131" t="s">
        <v>15</v>
      </c>
      <c r="B44" s="242"/>
      <c r="C44" s="243"/>
      <c r="D44" s="227" t="s">
        <v>19</v>
      </c>
      <c r="E44" s="216"/>
      <c r="F44" s="216"/>
      <c r="G44" s="216"/>
      <c r="H44" s="127"/>
      <c r="I44" s="133"/>
      <c r="J44" s="134"/>
      <c r="K44" s="150"/>
      <c r="L44" s="250">
        <f>SUM(L45:L56)</f>
        <v>312600000</v>
      </c>
      <c r="M44" s="155"/>
      <c r="N44" s="155"/>
      <c r="O44" s="203"/>
      <c r="P44" s="231">
        <f>SUM(P45:P56)</f>
        <v>236578820</v>
      </c>
      <c r="Q44" s="232">
        <f t="shared" ref="Q44:Q56" si="3">SUM(P44/L44)*100</f>
        <v>75.681004478566862</v>
      </c>
      <c r="R44" s="233"/>
      <c r="S44" s="234">
        <f>SUM(S45:S56)</f>
        <v>246608945</v>
      </c>
      <c r="T44" s="156">
        <f>SUM(T45:T56)/11</f>
        <v>95.274259130377558</v>
      </c>
      <c r="U44" s="132" t="e">
        <f>U45+U46+U47+U48+U49+U50+U51+U52+U53+U54+#REF!+U56</f>
        <v>#REF!</v>
      </c>
      <c r="V44" s="154"/>
      <c r="W44" s="134"/>
      <c r="X44" s="166"/>
      <c r="Y44" s="166"/>
      <c r="Z44" s="159"/>
      <c r="AA44" s="160"/>
      <c r="AB44" s="159"/>
    </row>
    <row r="45" spans="1:86" ht="27.6" x14ac:dyDescent="0.25">
      <c r="A45" s="29"/>
      <c r="B45" s="226" t="s">
        <v>154</v>
      </c>
      <c r="C45" s="200" t="s">
        <v>155</v>
      </c>
      <c r="D45" s="198" t="s">
        <v>38</v>
      </c>
      <c r="E45" s="199" t="s">
        <v>60</v>
      </c>
      <c r="F45" s="199"/>
      <c r="G45" s="199"/>
      <c r="H45" s="31"/>
      <c r="I45" s="32"/>
      <c r="J45" s="101" t="s">
        <v>6</v>
      </c>
      <c r="K45" s="34" t="s">
        <v>7</v>
      </c>
      <c r="L45" s="45">
        <v>35000000</v>
      </c>
      <c r="M45" s="190" t="s">
        <v>1</v>
      </c>
      <c r="N45" s="190">
        <v>100</v>
      </c>
      <c r="O45" s="204">
        <v>1</v>
      </c>
      <c r="P45" s="186">
        <v>23900000</v>
      </c>
      <c r="Q45" s="210">
        <f t="shared" si="3"/>
        <v>68.285714285714278</v>
      </c>
      <c r="R45" s="204">
        <v>1</v>
      </c>
      <c r="S45" s="188">
        <v>26701500</v>
      </c>
      <c r="T45" s="189">
        <f>(S45/L45)*100</f>
        <v>76.290000000000006</v>
      </c>
      <c r="U45" s="33">
        <f t="shared" ref="U45:U56" si="4">SUM(L45-P45)</f>
        <v>11100000</v>
      </c>
      <c r="V45" s="33"/>
      <c r="W45" s="38"/>
      <c r="X45" s="38"/>
      <c r="Y45" s="38"/>
      <c r="Z45" s="75"/>
      <c r="AA45" s="87"/>
      <c r="AB45" s="76"/>
    </row>
    <row r="46" spans="1:86" ht="41.4" x14ac:dyDescent="0.25">
      <c r="A46" s="29"/>
      <c r="B46" s="226" t="s">
        <v>156</v>
      </c>
      <c r="C46" s="200" t="s">
        <v>157</v>
      </c>
      <c r="D46" s="198" t="s">
        <v>39</v>
      </c>
      <c r="E46" s="199" t="s">
        <v>20</v>
      </c>
      <c r="F46" s="199"/>
      <c r="G46" s="199"/>
      <c r="H46" s="31"/>
      <c r="I46" s="32"/>
      <c r="J46" s="101" t="s">
        <v>6</v>
      </c>
      <c r="K46" s="34" t="s">
        <v>7</v>
      </c>
      <c r="L46" s="45">
        <v>15000000</v>
      </c>
      <c r="M46" s="190" t="s">
        <v>1</v>
      </c>
      <c r="N46" s="190">
        <v>100</v>
      </c>
      <c r="O46" s="204">
        <v>1</v>
      </c>
      <c r="P46" s="186">
        <v>13030000</v>
      </c>
      <c r="Q46" s="210">
        <f t="shared" si="3"/>
        <v>86.866666666666674</v>
      </c>
      <c r="R46" s="204">
        <v>1</v>
      </c>
      <c r="S46" s="188">
        <v>13650000</v>
      </c>
      <c r="T46" s="189">
        <f>(S46/L46)*100</f>
        <v>91</v>
      </c>
      <c r="U46" s="33">
        <f t="shared" si="4"/>
        <v>1970000</v>
      </c>
      <c r="V46" s="33"/>
      <c r="W46" s="38"/>
      <c r="X46" s="125"/>
      <c r="Y46" s="125"/>
      <c r="Z46" s="75"/>
      <c r="AA46" s="87"/>
      <c r="AB46" s="74"/>
    </row>
    <row r="47" spans="1:86" ht="55.2" x14ac:dyDescent="0.25">
      <c r="A47" s="29"/>
      <c r="B47" s="226" t="s">
        <v>158</v>
      </c>
      <c r="C47" s="200" t="s">
        <v>159</v>
      </c>
      <c r="D47" s="198" t="s">
        <v>40</v>
      </c>
      <c r="E47" s="199" t="s">
        <v>61</v>
      </c>
      <c r="F47" s="199"/>
      <c r="G47" s="199"/>
      <c r="H47" s="31"/>
      <c r="I47" s="32"/>
      <c r="J47" s="101" t="s">
        <v>6</v>
      </c>
      <c r="K47" s="34" t="s">
        <v>7</v>
      </c>
      <c r="L47" s="45">
        <v>50000000</v>
      </c>
      <c r="M47" s="190" t="s">
        <v>1</v>
      </c>
      <c r="N47" s="190">
        <v>100</v>
      </c>
      <c r="O47" s="204">
        <v>1</v>
      </c>
      <c r="P47" s="237">
        <v>41656000</v>
      </c>
      <c r="Q47" s="210">
        <f t="shared" si="3"/>
        <v>83.311999999999998</v>
      </c>
      <c r="R47" s="204">
        <v>1</v>
      </c>
      <c r="S47" s="188">
        <f>P47</f>
        <v>41656000</v>
      </c>
      <c r="T47" s="189">
        <f>(S47/L47)*100</f>
        <v>83.311999999999998</v>
      </c>
      <c r="U47" s="33">
        <f t="shared" si="4"/>
        <v>8344000</v>
      </c>
      <c r="V47" s="33"/>
      <c r="W47" s="38"/>
      <c r="X47" s="125"/>
      <c r="Y47" s="125"/>
      <c r="Z47" s="75"/>
      <c r="AA47" s="87"/>
      <c r="AB47" s="75"/>
    </row>
    <row r="48" spans="1:86" ht="55.2" x14ac:dyDescent="0.25">
      <c r="A48" s="29"/>
      <c r="B48" s="226" t="s">
        <v>160</v>
      </c>
      <c r="C48" s="200" t="s">
        <v>161</v>
      </c>
      <c r="D48" s="198" t="s">
        <v>41</v>
      </c>
      <c r="E48" s="199" t="s">
        <v>95</v>
      </c>
      <c r="F48" s="199"/>
      <c r="G48" s="199"/>
      <c r="H48" s="31"/>
      <c r="I48" s="32"/>
      <c r="J48" s="101" t="s">
        <v>6</v>
      </c>
      <c r="K48" s="34" t="s">
        <v>7</v>
      </c>
      <c r="L48" s="45">
        <v>1000000</v>
      </c>
      <c r="M48" s="190" t="s">
        <v>1</v>
      </c>
      <c r="N48" s="190">
        <v>100</v>
      </c>
      <c r="O48" s="204">
        <v>1</v>
      </c>
      <c r="P48" s="237">
        <v>999500</v>
      </c>
      <c r="Q48" s="210">
        <f t="shared" si="3"/>
        <v>99.95</v>
      </c>
      <c r="R48" s="204">
        <v>1</v>
      </c>
      <c r="S48" s="188">
        <f>SUM(T48*L48)/100</f>
        <v>1000000</v>
      </c>
      <c r="T48" s="189">
        <v>100</v>
      </c>
      <c r="U48" s="33">
        <f t="shared" si="4"/>
        <v>500</v>
      </c>
      <c r="V48" s="33"/>
      <c r="W48" s="38"/>
      <c r="X48" s="170"/>
      <c r="Y48" s="170"/>
      <c r="Z48" s="75"/>
      <c r="AA48" s="87"/>
      <c r="AB48" s="75"/>
    </row>
    <row r="49" spans="1:28" ht="41.4" x14ac:dyDescent="0.25">
      <c r="A49" s="50"/>
      <c r="B49" s="244" t="s">
        <v>162</v>
      </c>
      <c r="C49" s="245" t="s">
        <v>163</v>
      </c>
      <c r="D49" s="228" t="s">
        <v>42</v>
      </c>
      <c r="E49" s="219" t="s">
        <v>21</v>
      </c>
      <c r="F49" s="219"/>
      <c r="G49" s="219"/>
      <c r="H49" s="51"/>
      <c r="I49" s="52"/>
      <c r="J49" s="50" t="s">
        <v>6</v>
      </c>
      <c r="K49" s="53" t="s">
        <v>7</v>
      </c>
      <c r="L49" s="46">
        <v>69100000</v>
      </c>
      <c r="M49" s="190" t="s">
        <v>1</v>
      </c>
      <c r="N49" s="190">
        <v>100</v>
      </c>
      <c r="O49" s="204">
        <v>1</v>
      </c>
      <c r="P49" s="237">
        <v>46350000</v>
      </c>
      <c r="Q49" s="210">
        <f t="shared" si="3"/>
        <v>67.076700434153409</v>
      </c>
      <c r="R49" s="204">
        <v>1</v>
      </c>
      <c r="S49" s="188">
        <f>SUM(T49*L49)/100</f>
        <v>46350000.000000007</v>
      </c>
      <c r="T49" s="189">
        <f>Q49</f>
        <v>67.076700434153409</v>
      </c>
      <c r="U49" s="33">
        <f t="shared" si="4"/>
        <v>22750000</v>
      </c>
      <c r="V49" s="54"/>
      <c r="W49" s="55"/>
      <c r="X49" s="171"/>
      <c r="Y49" s="125"/>
      <c r="Z49" s="75"/>
      <c r="AA49" s="87"/>
      <c r="AB49" s="75"/>
    </row>
    <row r="50" spans="1:28" ht="72.75" customHeight="1" x14ac:dyDescent="0.25">
      <c r="A50" s="50"/>
      <c r="B50" s="244" t="s">
        <v>164</v>
      </c>
      <c r="C50" s="245" t="s">
        <v>165</v>
      </c>
      <c r="D50" s="228" t="s">
        <v>43</v>
      </c>
      <c r="E50" s="219" t="s">
        <v>62</v>
      </c>
      <c r="F50" s="219"/>
      <c r="G50" s="219"/>
      <c r="H50" s="51"/>
      <c r="I50" s="52"/>
      <c r="J50" s="50" t="s">
        <v>6</v>
      </c>
      <c r="K50" s="53" t="s">
        <v>7</v>
      </c>
      <c r="L50" s="46">
        <v>60000000</v>
      </c>
      <c r="M50" s="190" t="s">
        <v>1</v>
      </c>
      <c r="N50" s="190">
        <v>100</v>
      </c>
      <c r="O50" s="204">
        <v>1</v>
      </c>
      <c r="P50" s="237">
        <v>48449625</v>
      </c>
      <c r="Q50" s="210">
        <f t="shared" si="3"/>
        <v>80.749375000000001</v>
      </c>
      <c r="R50" s="204">
        <v>1</v>
      </c>
      <c r="S50" s="188">
        <v>48600000</v>
      </c>
      <c r="T50" s="189">
        <f>(S50/L50)*100</f>
        <v>81</v>
      </c>
      <c r="U50" s="33">
        <f t="shared" si="4"/>
        <v>11550375</v>
      </c>
      <c r="V50" s="55"/>
      <c r="W50" s="9"/>
      <c r="X50" s="55"/>
      <c r="Y50" s="55"/>
      <c r="Z50" s="81"/>
      <c r="AA50" s="87"/>
      <c r="AB50" s="76"/>
    </row>
    <row r="51" spans="1:28" ht="59.25" customHeight="1" x14ac:dyDescent="0.25">
      <c r="A51" s="29"/>
      <c r="B51" s="226" t="s">
        <v>156</v>
      </c>
      <c r="C51" s="200" t="s">
        <v>166</v>
      </c>
      <c r="D51" s="198" t="s">
        <v>44</v>
      </c>
      <c r="E51" s="199" t="s">
        <v>63</v>
      </c>
      <c r="F51" s="199"/>
      <c r="G51" s="199"/>
      <c r="H51" s="31"/>
      <c r="I51" s="32"/>
      <c r="J51" s="101" t="s">
        <v>6</v>
      </c>
      <c r="K51" s="34" t="s">
        <v>7</v>
      </c>
      <c r="L51" s="45">
        <v>15000000</v>
      </c>
      <c r="M51" s="190" t="s">
        <v>1</v>
      </c>
      <c r="N51" s="190">
        <v>100</v>
      </c>
      <c r="O51" s="204">
        <v>1</v>
      </c>
      <c r="P51" s="186">
        <v>12800000</v>
      </c>
      <c r="Q51" s="210">
        <f t="shared" si="3"/>
        <v>85.333333333333343</v>
      </c>
      <c r="R51" s="204">
        <v>1</v>
      </c>
      <c r="S51" s="188">
        <f>(L51*91)/100</f>
        <v>13650000</v>
      </c>
      <c r="T51" s="189">
        <f>(S51/L51)*100</f>
        <v>91</v>
      </c>
      <c r="U51" s="33">
        <f t="shared" si="4"/>
        <v>2200000</v>
      </c>
      <c r="V51" s="38"/>
      <c r="W51" s="9"/>
      <c r="X51" s="38"/>
      <c r="Y51" s="38"/>
      <c r="Z51" s="75"/>
      <c r="AA51" s="88"/>
      <c r="AB51" s="73"/>
    </row>
    <row r="52" spans="1:28" ht="41.4" x14ac:dyDescent="0.25">
      <c r="A52" s="29"/>
      <c r="B52" s="226" t="s">
        <v>167</v>
      </c>
      <c r="C52" s="200" t="s">
        <v>168</v>
      </c>
      <c r="D52" s="198" t="s">
        <v>45</v>
      </c>
      <c r="E52" s="199" t="s">
        <v>87</v>
      </c>
      <c r="F52" s="199"/>
      <c r="G52" s="199"/>
      <c r="H52" s="31"/>
      <c r="I52" s="32"/>
      <c r="J52" s="101" t="s">
        <v>6</v>
      </c>
      <c r="K52" s="34" t="s">
        <v>7</v>
      </c>
      <c r="L52" s="45">
        <v>2000000</v>
      </c>
      <c r="M52" s="190" t="s">
        <v>1</v>
      </c>
      <c r="N52" s="190">
        <v>100</v>
      </c>
      <c r="O52" s="204">
        <v>1</v>
      </c>
      <c r="P52" s="186">
        <v>0</v>
      </c>
      <c r="Q52" s="210">
        <f t="shared" si="3"/>
        <v>0</v>
      </c>
      <c r="R52" s="204">
        <v>1</v>
      </c>
      <c r="S52" s="188">
        <f>SUM(T52*L52)/100</f>
        <v>2000000</v>
      </c>
      <c r="T52" s="189">
        <v>100</v>
      </c>
      <c r="U52" s="33">
        <f t="shared" si="4"/>
        <v>2000000</v>
      </c>
      <c r="V52" s="38"/>
      <c r="W52" s="9"/>
      <c r="X52" s="38"/>
      <c r="Y52" s="38"/>
      <c r="Z52" s="75"/>
      <c r="AA52" s="88"/>
      <c r="AB52" s="73"/>
    </row>
    <row r="53" spans="1:28" ht="86.25" customHeight="1" x14ac:dyDescent="0.25">
      <c r="A53" s="29"/>
      <c r="B53" s="226" t="s">
        <v>169</v>
      </c>
      <c r="C53" s="200" t="s">
        <v>170</v>
      </c>
      <c r="D53" s="198" t="s">
        <v>46</v>
      </c>
      <c r="E53" s="199" t="s">
        <v>96</v>
      </c>
      <c r="F53" s="199"/>
      <c r="G53" s="199"/>
      <c r="H53" s="31"/>
      <c r="I53" s="32"/>
      <c r="J53" s="101" t="s">
        <v>6</v>
      </c>
      <c r="K53" s="34" t="s">
        <v>7</v>
      </c>
      <c r="L53" s="45">
        <v>30000000</v>
      </c>
      <c r="M53" s="190" t="s">
        <v>1</v>
      </c>
      <c r="N53" s="190">
        <v>100</v>
      </c>
      <c r="O53" s="204">
        <v>1</v>
      </c>
      <c r="P53" s="186">
        <v>16493750</v>
      </c>
      <c r="Q53" s="210">
        <f t="shared" si="3"/>
        <v>54.979166666666671</v>
      </c>
      <c r="R53" s="204">
        <v>1</v>
      </c>
      <c r="S53" s="188">
        <f>(L53*66.67)/100</f>
        <v>20001000</v>
      </c>
      <c r="T53" s="189">
        <f>(S53/L53)*100</f>
        <v>66.67</v>
      </c>
      <c r="U53" s="33">
        <f t="shared" si="4"/>
        <v>13506250</v>
      </c>
      <c r="V53" s="33"/>
      <c r="W53" s="38"/>
      <c r="X53" s="125"/>
      <c r="Y53" s="125"/>
      <c r="Z53" s="75"/>
      <c r="AA53" s="88"/>
      <c r="AB53" s="73"/>
    </row>
    <row r="54" spans="1:28" ht="45" customHeight="1" x14ac:dyDescent="0.25">
      <c r="A54" s="29"/>
      <c r="B54" s="226" t="s">
        <v>171</v>
      </c>
      <c r="C54" s="200" t="s">
        <v>172</v>
      </c>
      <c r="D54" s="198" t="s">
        <v>47</v>
      </c>
      <c r="E54" s="199" t="s">
        <v>64</v>
      </c>
      <c r="F54" s="199"/>
      <c r="G54" s="199"/>
      <c r="H54" s="31"/>
      <c r="I54" s="32"/>
      <c r="J54" s="101" t="s">
        <v>6</v>
      </c>
      <c r="K54" s="34" t="s">
        <v>7</v>
      </c>
      <c r="L54" s="45">
        <v>500000</v>
      </c>
      <c r="M54" s="190" t="s">
        <v>1</v>
      </c>
      <c r="N54" s="190">
        <v>100</v>
      </c>
      <c r="O54" s="204">
        <v>1</v>
      </c>
      <c r="P54" s="186">
        <v>399500</v>
      </c>
      <c r="Q54" s="210">
        <f t="shared" si="3"/>
        <v>79.900000000000006</v>
      </c>
      <c r="R54" s="204">
        <v>1</v>
      </c>
      <c r="S54" s="188">
        <f>SUM(T54*L54)/100</f>
        <v>500000</v>
      </c>
      <c r="T54" s="189">
        <v>100</v>
      </c>
      <c r="U54" s="33">
        <f t="shared" si="4"/>
        <v>100500</v>
      </c>
      <c r="V54" s="33"/>
      <c r="W54" s="38"/>
      <c r="X54" s="125"/>
      <c r="Y54" s="125"/>
    </row>
    <row r="55" spans="1:28" ht="69" x14ac:dyDescent="0.25">
      <c r="A55" s="29"/>
      <c r="B55" s="226" t="s">
        <v>173</v>
      </c>
      <c r="C55" s="200" t="s">
        <v>174</v>
      </c>
      <c r="D55" s="199" t="s">
        <v>48</v>
      </c>
      <c r="E55" s="199" t="s">
        <v>52</v>
      </c>
      <c r="F55" s="199"/>
      <c r="G55" s="199"/>
      <c r="H55" s="31"/>
      <c r="I55" s="32"/>
      <c r="J55" s="101"/>
      <c r="K55" s="34"/>
      <c r="L55" s="45">
        <v>30000000</v>
      </c>
      <c r="M55" s="190" t="s">
        <v>1</v>
      </c>
      <c r="N55" s="190">
        <v>100</v>
      </c>
      <c r="O55" s="204">
        <v>1</v>
      </c>
      <c r="P55" s="186">
        <v>27500445</v>
      </c>
      <c r="Q55" s="210">
        <f t="shared" si="3"/>
        <v>91.668149999999997</v>
      </c>
      <c r="R55" s="204">
        <v>1</v>
      </c>
      <c r="S55" s="188">
        <f>SUM(T55*L55)/100</f>
        <v>27500445</v>
      </c>
      <c r="T55" s="189">
        <f>Q55</f>
        <v>91.668149999999997</v>
      </c>
      <c r="U55" s="33">
        <f t="shared" si="4"/>
        <v>2499555</v>
      </c>
      <c r="V55" s="33"/>
      <c r="W55" s="38"/>
      <c r="X55" s="125"/>
      <c r="Y55" s="125"/>
    </row>
    <row r="56" spans="1:28" ht="41.4" x14ac:dyDescent="0.25">
      <c r="A56" s="29"/>
      <c r="B56" s="226" t="s">
        <v>175</v>
      </c>
      <c r="C56" s="200" t="s">
        <v>176</v>
      </c>
      <c r="D56" s="199" t="s">
        <v>49</v>
      </c>
      <c r="E56" s="199" t="s">
        <v>22</v>
      </c>
      <c r="F56" s="199"/>
      <c r="G56" s="199"/>
      <c r="H56" s="31"/>
      <c r="I56" s="32"/>
      <c r="J56" s="101" t="s">
        <v>6</v>
      </c>
      <c r="K56" s="34" t="s">
        <v>7</v>
      </c>
      <c r="L56" s="45">
        <v>5000000</v>
      </c>
      <c r="M56" s="190" t="s">
        <v>1</v>
      </c>
      <c r="N56" s="190">
        <v>100</v>
      </c>
      <c r="O56" s="204">
        <v>1</v>
      </c>
      <c r="P56" s="186">
        <v>5000000</v>
      </c>
      <c r="Q56" s="210">
        <f t="shared" si="3"/>
        <v>100</v>
      </c>
      <c r="R56" s="204">
        <v>1</v>
      </c>
      <c r="S56" s="188">
        <f>SUM(T56*L56)/100</f>
        <v>5000000</v>
      </c>
      <c r="T56" s="189">
        <v>100</v>
      </c>
      <c r="U56" s="33">
        <f t="shared" si="4"/>
        <v>0</v>
      </c>
      <c r="V56" s="33"/>
      <c r="W56" s="38"/>
      <c r="X56" s="125"/>
      <c r="Y56" s="125"/>
    </row>
    <row r="57" spans="1:28" x14ac:dyDescent="0.25">
      <c r="A57" s="29"/>
      <c r="B57" s="241"/>
      <c r="C57" s="181"/>
      <c r="D57" s="199"/>
      <c r="E57" s="199"/>
      <c r="F57" s="199"/>
      <c r="G57" s="199"/>
      <c r="H57" s="31"/>
      <c r="I57" s="32"/>
      <c r="J57" s="38"/>
      <c r="K57" s="34"/>
      <c r="L57" s="249"/>
      <c r="M57" s="35"/>
      <c r="N57" s="35"/>
      <c r="O57" s="202"/>
      <c r="P57" s="186"/>
      <c r="Q57" s="229"/>
      <c r="R57" s="230"/>
      <c r="S57" s="188"/>
      <c r="T57" s="189"/>
      <c r="U57" s="33"/>
      <c r="V57" s="33"/>
      <c r="W57" s="38"/>
      <c r="X57" s="125"/>
      <c r="Y57" s="125"/>
    </row>
    <row r="58" spans="1:28" s="128" customFormat="1" ht="16.95" customHeight="1" x14ac:dyDescent="0.25">
      <c r="A58" s="131" t="s">
        <v>18</v>
      </c>
      <c r="B58" s="242"/>
      <c r="C58" s="243"/>
      <c r="D58" s="216" t="s">
        <v>24</v>
      </c>
      <c r="E58" s="216"/>
      <c r="F58" s="216"/>
      <c r="G58" s="216"/>
      <c r="H58" s="127"/>
      <c r="I58" s="133"/>
      <c r="J58" s="134"/>
      <c r="K58" s="150"/>
      <c r="L58" s="250">
        <f>SUM(L59:L65)</f>
        <v>118510000</v>
      </c>
      <c r="M58" s="155"/>
      <c r="N58" s="155"/>
      <c r="O58" s="203"/>
      <c r="P58" s="231">
        <f>SUM(P59:P65)</f>
        <v>74114056</v>
      </c>
      <c r="Q58" s="232">
        <f t="shared" ref="Q58:Q65" si="5">SUM(P58/L58)*100</f>
        <v>62.538229685258628</v>
      </c>
      <c r="R58" s="233"/>
      <c r="S58" s="234">
        <f>SUM(S59:S65)</f>
        <v>76854256</v>
      </c>
      <c r="T58" s="232">
        <f>S58/L58*100</f>
        <v>64.850439625348059</v>
      </c>
      <c r="U58" s="132">
        <f>SUM(U59:U65)</f>
        <v>39870744</v>
      </c>
      <c r="V58" s="154"/>
      <c r="W58" s="134"/>
      <c r="X58" s="166"/>
      <c r="Y58" s="166"/>
      <c r="Z58" s="129"/>
      <c r="AA58" s="130"/>
    </row>
    <row r="59" spans="1:28" ht="42.75" customHeight="1" x14ac:dyDescent="0.25">
      <c r="A59" s="48"/>
      <c r="B59" s="226" t="s">
        <v>177</v>
      </c>
      <c r="C59" s="200" t="s">
        <v>178</v>
      </c>
      <c r="D59" s="198" t="s">
        <v>38</v>
      </c>
      <c r="E59" s="199" t="s">
        <v>89</v>
      </c>
      <c r="F59" s="199"/>
      <c r="G59" s="199"/>
      <c r="H59" s="31"/>
      <c r="I59" s="32"/>
      <c r="J59" s="101" t="s">
        <v>6</v>
      </c>
      <c r="K59" s="34" t="s">
        <v>7</v>
      </c>
      <c r="L59" s="45">
        <v>73010000</v>
      </c>
      <c r="M59" s="190" t="s">
        <v>1</v>
      </c>
      <c r="N59" s="190">
        <v>100</v>
      </c>
      <c r="O59" s="204">
        <v>1</v>
      </c>
      <c r="P59" s="186">
        <v>48804256</v>
      </c>
      <c r="Q59" s="210">
        <f t="shared" si="5"/>
        <v>66.845988220791668</v>
      </c>
      <c r="R59" s="204">
        <v>1</v>
      </c>
      <c r="S59" s="188">
        <f>P59</f>
        <v>48804256</v>
      </c>
      <c r="T59" s="189">
        <f>(S59/L59)*100</f>
        <v>66.845988220791668</v>
      </c>
      <c r="U59" s="33">
        <f>SUM(L59-P59)</f>
        <v>24205744</v>
      </c>
      <c r="V59" s="33"/>
      <c r="W59" s="38"/>
      <c r="X59" s="125"/>
      <c r="Y59" s="125"/>
    </row>
    <row r="60" spans="1:28" ht="69" x14ac:dyDescent="0.25">
      <c r="A60" s="29"/>
      <c r="B60" s="226" t="s">
        <v>179</v>
      </c>
      <c r="C60" s="200" t="s">
        <v>180</v>
      </c>
      <c r="D60" s="198" t="s">
        <v>39</v>
      </c>
      <c r="E60" s="199" t="s">
        <v>25</v>
      </c>
      <c r="F60" s="199"/>
      <c r="G60" s="199"/>
      <c r="H60" s="31"/>
      <c r="I60" s="32"/>
      <c r="J60" s="101" t="s">
        <v>6</v>
      </c>
      <c r="K60" s="34" t="s">
        <v>7</v>
      </c>
      <c r="L60" s="45">
        <v>20000000</v>
      </c>
      <c r="M60" s="190" t="s">
        <v>1</v>
      </c>
      <c r="N60" s="190">
        <v>100</v>
      </c>
      <c r="O60" s="204">
        <v>1</v>
      </c>
      <c r="P60" s="186">
        <v>12665000</v>
      </c>
      <c r="Q60" s="210">
        <f t="shared" si="5"/>
        <v>63.324999999999996</v>
      </c>
      <c r="R60" s="204">
        <v>1</v>
      </c>
      <c r="S60" s="188">
        <v>13050000</v>
      </c>
      <c r="T60" s="189">
        <f>(S60/L60)*100</f>
        <v>65.25</v>
      </c>
      <c r="U60" s="33">
        <f>SUM(L60-P60)</f>
        <v>7335000</v>
      </c>
      <c r="V60" s="33"/>
      <c r="W60" s="38"/>
      <c r="X60" s="125"/>
      <c r="Y60" s="125"/>
    </row>
    <row r="61" spans="1:28" ht="41.4" x14ac:dyDescent="0.25">
      <c r="A61" s="29"/>
      <c r="B61" s="226" t="s">
        <v>181</v>
      </c>
      <c r="C61" s="200" t="s">
        <v>182</v>
      </c>
      <c r="D61" s="198" t="s">
        <v>40</v>
      </c>
      <c r="E61" s="199" t="s">
        <v>97</v>
      </c>
      <c r="F61" s="199"/>
      <c r="G61" s="199"/>
      <c r="H61" s="31"/>
      <c r="I61" s="32"/>
      <c r="J61" s="101" t="s">
        <v>6</v>
      </c>
      <c r="K61" s="34" t="s">
        <v>7</v>
      </c>
      <c r="L61" s="45">
        <v>10000000</v>
      </c>
      <c r="M61" s="190" t="s">
        <v>1</v>
      </c>
      <c r="N61" s="190">
        <v>100</v>
      </c>
      <c r="O61" s="204">
        <v>1</v>
      </c>
      <c r="P61" s="186">
        <v>3170000</v>
      </c>
      <c r="Q61" s="210">
        <f t="shared" si="5"/>
        <v>31.7</v>
      </c>
      <c r="R61" s="204">
        <v>1</v>
      </c>
      <c r="S61" s="188">
        <f>SUM(T61*L61)/100</f>
        <v>3500000</v>
      </c>
      <c r="T61" s="189">
        <v>35</v>
      </c>
      <c r="U61" s="33">
        <f>SUM(L61-P61)</f>
        <v>6830000</v>
      </c>
      <c r="V61" s="33"/>
      <c r="W61" s="38"/>
      <c r="X61" s="125"/>
      <c r="Y61" s="125"/>
    </row>
    <row r="62" spans="1:28" ht="69" x14ac:dyDescent="0.25">
      <c r="A62" s="29"/>
      <c r="B62" s="226" t="s">
        <v>183</v>
      </c>
      <c r="C62" s="200" t="s">
        <v>184</v>
      </c>
      <c r="D62" s="199" t="s">
        <v>41</v>
      </c>
      <c r="E62" s="199" t="s">
        <v>98</v>
      </c>
      <c r="F62" s="199"/>
      <c r="G62" s="199"/>
      <c r="H62" s="31"/>
      <c r="I62" s="32"/>
      <c r="J62" s="101"/>
      <c r="K62" s="34"/>
      <c r="L62" s="45">
        <v>10000000</v>
      </c>
      <c r="M62" s="190" t="s">
        <v>1</v>
      </c>
      <c r="N62" s="190">
        <v>100</v>
      </c>
      <c r="O62" s="204">
        <v>1</v>
      </c>
      <c r="P62" s="186">
        <v>5474800</v>
      </c>
      <c r="Q62" s="210">
        <f t="shared" si="5"/>
        <v>54.747999999999998</v>
      </c>
      <c r="R62" s="204">
        <v>1</v>
      </c>
      <c r="S62" s="188">
        <f>SUM(T62*L62)/100</f>
        <v>7500000</v>
      </c>
      <c r="T62" s="189">
        <v>75</v>
      </c>
      <c r="U62" s="33"/>
      <c r="V62" s="33"/>
      <c r="W62" s="38"/>
      <c r="X62" s="125"/>
      <c r="Y62" s="125"/>
    </row>
    <row r="63" spans="1:28" ht="55.2" x14ac:dyDescent="0.25">
      <c r="A63" s="29"/>
      <c r="B63" s="226" t="s">
        <v>185</v>
      </c>
      <c r="C63" s="200" t="s">
        <v>186</v>
      </c>
      <c r="D63" s="199" t="s">
        <v>42</v>
      </c>
      <c r="E63" s="199" t="s">
        <v>91</v>
      </c>
      <c r="F63" s="199"/>
      <c r="G63" s="199"/>
      <c r="H63" s="31"/>
      <c r="I63" s="32"/>
      <c r="J63" s="101" t="s">
        <v>6</v>
      </c>
      <c r="K63" s="34" t="s">
        <v>7</v>
      </c>
      <c r="L63" s="45">
        <v>500000</v>
      </c>
      <c r="M63" s="190" t="s">
        <v>1</v>
      </c>
      <c r="N63" s="190">
        <v>100</v>
      </c>
      <c r="O63" s="204">
        <v>1</v>
      </c>
      <c r="P63" s="186">
        <v>0</v>
      </c>
      <c r="Q63" s="210">
        <f t="shared" si="5"/>
        <v>0</v>
      </c>
      <c r="R63" s="204">
        <v>1</v>
      </c>
      <c r="S63" s="188">
        <f>SUM(T63*L63)/100</f>
        <v>0</v>
      </c>
      <c r="T63" s="189">
        <v>0</v>
      </c>
      <c r="U63" s="33">
        <f>SUM(L63-P63)</f>
        <v>500000</v>
      </c>
      <c r="V63" s="33"/>
      <c r="W63" s="38"/>
      <c r="X63" s="125"/>
      <c r="Y63" s="125"/>
    </row>
    <row r="64" spans="1:28" ht="55.2" x14ac:dyDescent="0.25">
      <c r="A64" s="29"/>
      <c r="B64" s="226" t="s">
        <v>187</v>
      </c>
      <c r="C64" s="200" t="s">
        <v>188</v>
      </c>
      <c r="D64" s="199" t="s">
        <v>43</v>
      </c>
      <c r="E64" s="199" t="s">
        <v>52</v>
      </c>
      <c r="F64" s="199"/>
      <c r="G64" s="199"/>
      <c r="H64" s="31"/>
      <c r="I64" s="32"/>
      <c r="J64" s="101" t="s">
        <v>6</v>
      </c>
      <c r="K64" s="34" t="s">
        <v>7</v>
      </c>
      <c r="L64" s="45">
        <v>4000000</v>
      </c>
      <c r="M64" s="190" t="s">
        <v>1</v>
      </c>
      <c r="N64" s="190">
        <v>100</v>
      </c>
      <c r="O64" s="204">
        <v>1</v>
      </c>
      <c r="P64" s="186">
        <v>4000000</v>
      </c>
      <c r="Q64" s="210">
        <f t="shared" si="5"/>
        <v>100</v>
      </c>
      <c r="R64" s="204">
        <v>1</v>
      </c>
      <c r="S64" s="188">
        <f>SUM(T64*L64)/100</f>
        <v>4000000</v>
      </c>
      <c r="T64" s="189">
        <v>100</v>
      </c>
      <c r="U64" s="33">
        <f>SUM(L64-P64)</f>
        <v>0</v>
      </c>
      <c r="V64" s="33"/>
      <c r="W64" s="38"/>
      <c r="X64" s="125"/>
      <c r="Y64" s="125"/>
    </row>
    <row r="65" spans="1:29" ht="69" x14ac:dyDescent="0.25">
      <c r="A65" s="29"/>
      <c r="B65" s="226" t="s">
        <v>189</v>
      </c>
      <c r="C65" s="200" t="s">
        <v>190</v>
      </c>
      <c r="D65" s="219" t="s">
        <v>44</v>
      </c>
      <c r="E65" s="199" t="s">
        <v>26</v>
      </c>
      <c r="F65" s="199"/>
      <c r="G65" s="199"/>
      <c r="H65" s="31"/>
      <c r="I65" s="32"/>
      <c r="J65" s="101" t="s">
        <v>6</v>
      </c>
      <c r="K65" s="34" t="s">
        <v>7</v>
      </c>
      <c r="L65" s="45">
        <v>1000000</v>
      </c>
      <c r="M65" s="190" t="s">
        <v>1</v>
      </c>
      <c r="N65" s="190">
        <v>100</v>
      </c>
      <c r="O65" s="204">
        <v>1</v>
      </c>
      <c r="P65" s="186">
        <v>0</v>
      </c>
      <c r="Q65" s="210">
        <f t="shared" si="5"/>
        <v>0</v>
      </c>
      <c r="R65" s="204">
        <v>1</v>
      </c>
      <c r="S65" s="188">
        <f>SUM(T65*L65)/100</f>
        <v>0</v>
      </c>
      <c r="T65" s="189">
        <v>0</v>
      </c>
      <c r="U65" s="33">
        <f>SUM(L65-P65)</f>
        <v>1000000</v>
      </c>
      <c r="V65" s="33"/>
      <c r="W65" s="38"/>
      <c r="X65" s="125"/>
      <c r="Y65" s="125"/>
    </row>
    <row r="66" spans="1:29" s="78" customFormat="1" ht="17.100000000000001" customHeight="1" x14ac:dyDescent="0.25">
      <c r="A66" s="29"/>
      <c r="B66" s="241"/>
      <c r="C66" s="181"/>
      <c r="D66" s="228"/>
      <c r="E66" s="199"/>
      <c r="F66" s="199"/>
      <c r="G66" s="199"/>
      <c r="H66" s="31"/>
      <c r="I66" s="32"/>
      <c r="J66" s="101"/>
      <c r="K66" s="34"/>
      <c r="L66" s="47"/>
      <c r="M66" s="47"/>
      <c r="N66" s="47"/>
      <c r="O66" s="201"/>
      <c r="P66" s="186"/>
      <c r="Q66" s="210"/>
      <c r="R66" s="201"/>
      <c r="S66" s="188"/>
      <c r="T66" s="189"/>
      <c r="U66" s="33"/>
      <c r="V66" s="33"/>
      <c r="W66" s="38"/>
      <c r="X66" s="125"/>
      <c r="Y66" s="125"/>
      <c r="AA66" s="84"/>
      <c r="AB66" s="1"/>
      <c r="AC66" s="1"/>
    </row>
    <row r="67" spans="1:29" s="129" customFormat="1" ht="16.95" customHeight="1" x14ac:dyDescent="0.25">
      <c r="A67" s="131" t="s">
        <v>23</v>
      </c>
      <c r="B67" s="242"/>
      <c r="C67" s="243"/>
      <c r="D67" s="216" t="s">
        <v>28</v>
      </c>
      <c r="E67" s="216"/>
      <c r="F67" s="216"/>
      <c r="G67" s="216"/>
      <c r="H67" s="127"/>
      <c r="I67" s="133"/>
      <c r="J67" s="134"/>
      <c r="K67" s="150"/>
      <c r="L67" s="250">
        <f>SUM(L69:L74)</f>
        <v>62000000</v>
      </c>
      <c r="M67" s="155"/>
      <c r="N67" s="155"/>
      <c r="O67" s="203"/>
      <c r="P67" s="231">
        <f>SUM(P69:P74)</f>
        <v>10798500</v>
      </c>
      <c r="Q67" s="232">
        <f>SUM(P67/L67)*100</f>
        <v>17.416935483870969</v>
      </c>
      <c r="R67" s="233"/>
      <c r="S67" s="234">
        <f>SUM(S69:S74)</f>
        <v>15500000</v>
      </c>
      <c r="T67" s="232">
        <f>S67/L67*100</f>
        <v>25</v>
      </c>
      <c r="U67" s="132">
        <f>SUM(U69:U74)</f>
        <v>1500</v>
      </c>
      <c r="V67" s="154"/>
      <c r="W67" s="134"/>
      <c r="X67" s="166"/>
      <c r="Y67" s="166"/>
      <c r="AA67" s="130"/>
      <c r="AB67" s="128"/>
      <c r="AC67" s="128"/>
    </row>
    <row r="68" spans="1:29" s="129" customFormat="1" ht="16.95" customHeight="1" x14ac:dyDescent="0.25">
      <c r="A68" s="157"/>
      <c r="B68" s="246"/>
      <c r="C68" s="243"/>
      <c r="D68" s="216" t="s">
        <v>29</v>
      </c>
      <c r="E68" s="216"/>
      <c r="F68" s="216"/>
      <c r="G68" s="216"/>
      <c r="H68" s="127"/>
      <c r="I68" s="133"/>
      <c r="J68" s="134"/>
      <c r="K68" s="150"/>
      <c r="L68" s="250"/>
      <c r="M68" s="155"/>
      <c r="N68" s="155"/>
      <c r="O68" s="203"/>
      <c r="P68" s="231"/>
      <c r="Q68" s="232"/>
      <c r="R68" s="233"/>
      <c r="S68" s="234"/>
      <c r="T68" s="235"/>
      <c r="U68" s="132"/>
      <c r="V68" s="154"/>
      <c r="W68" s="134"/>
      <c r="X68" s="166"/>
      <c r="Y68" s="166"/>
      <c r="AA68" s="130"/>
      <c r="AB68" s="128"/>
      <c r="AC68" s="128"/>
    </row>
    <row r="69" spans="1:29" s="78" customFormat="1" ht="41.4" x14ac:dyDescent="0.25">
      <c r="A69" s="29"/>
      <c r="B69" s="226" t="s">
        <v>191</v>
      </c>
      <c r="C69" s="200" t="s">
        <v>192</v>
      </c>
      <c r="D69" s="198" t="s">
        <v>38</v>
      </c>
      <c r="E69" s="199" t="s">
        <v>57</v>
      </c>
      <c r="F69" s="199"/>
      <c r="G69" s="199"/>
      <c r="H69" s="31"/>
      <c r="I69" s="32"/>
      <c r="J69" s="101" t="s">
        <v>6</v>
      </c>
      <c r="K69" s="34" t="s">
        <v>7</v>
      </c>
      <c r="L69" s="45">
        <v>1000000</v>
      </c>
      <c r="M69" s="190" t="s">
        <v>1</v>
      </c>
      <c r="N69" s="190">
        <v>100</v>
      </c>
      <c r="O69" s="204">
        <v>1</v>
      </c>
      <c r="P69" s="186">
        <v>999500</v>
      </c>
      <c r="Q69" s="210">
        <f>SUM(P69/L69)*100</f>
        <v>99.95</v>
      </c>
      <c r="R69" s="204">
        <v>1</v>
      </c>
      <c r="S69" s="188">
        <f>SUM(T69*L69)/100</f>
        <v>1000000</v>
      </c>
      <c r="T69" s="189">
        <v>100</v>
      </c>
      <c r="U69" s="33">
        <f>SUM(L69-P69)</f>
        <v>500</v>
      </c>
      <c r="V69" s="33"/>
      <c r="W69" s="38"/>
      <c r="X69" s="125"/>
      <c r="Y69" s="125"/>
      <c r="AA69" s="84"/>
      <c r="AB69" s="1"/>
      <c r="AC69" s="1"/>
    </row>
    <row r="70" spans="1:29" s="78" customFormat="1" ht="69" x14ac:dyDescent="0.25">
      <c r="A70" s="29"/>
      <c r="B70" s="226" t="s">
        <v>193</v>
      </c>
      <c r="C70" s="200" t="s">
        <v>194</v>
      </c>
      <c r="D70" s="199" t="s">
        <v>39</v>
      </c>
      <c r="E70" s="199" t="s">
        <v>99</v>
      </c>
      <c r="F70" s="199"/>
      <c r="G70" s="199"/>
      <c r="H70" s="31"/>
      <c r="I70" s="32"/>
      <c r="J70" s="101"/>
      <c r="K70" s="34"/>
      <c r="L70" s="45">
        <v>10000000</v>
      </c>
      <c r="M70" s="190" t="s">
        <v>1</v>
      </c>
      <c r="N70" s="190">
        <v>100</v>
      </c>
      <c r="O70" s="204">
        <v>1</v>
      </c>
      <c r="P70" s="186">
        <v>0</v>
      </c>
      <c r="Q70" s="210">
        <f>SUM(P70/L70)*100</f>
        <v>0</v>
      </c>
      <c r="R70" s="204">
        <v>1</v>
      </c>
      <c r="S70" s="188">
        <f>SUM(T70*L70)/100</f>
        <v>2500000</v>
      </c>
      <c r="T70" s="189">
        <v>25</v>
      </c>
      <c r="U70" s="33"/>
      <c r="V70" s="33"/>
      <c r="W70" s="38"/>
      <c r="X70" s="125"/>
      <c r="Y70" s="125"/>
      <c r="AA70" s="84"/>
      <c r="AB70" s="1"/>
      <c r="AC70" s="1"/>
    </row>
    <row r="71" spans="1:29" s="78" customFormat="1" ht="41.4" x14ac:dyDescent="0.25">
      <c r="A71" s="29"/>
      <c r="B71" s="226" t="s">
        <v>195</v>
      </c>
      <c r="C71" s="200" t="s">
        <v>196</v>
      </c>
      <c r="D71" s="199" t="s">
        <v>40</v>
      </c>
      <c r="E71" s="199" t="s">
        <v>100</v>
      </c>
      <c r="F71" s="199"/>
      <c r="G71" s="199"/>
      <c r="H71" s="31"/>
      <c r="I71" s="32"/>
      <c r="J71" s="101"/>
      <c r="K71" s="34"/>
      <c r="L71" s="45">
        <v>50000000</v>
      </c>
      <c r="M71" s="190" t="s">
        <v>1</v>
      </c>
      <c r="N71" s="190">
        <v>100</v>
      </c>
      <c r="O71" s="204">
        <v>1</v>
      </c>
      <c r="P71" s="186">
        <v>8800000</v>
      </c>
      <c r="Q71" s="210">
        <f>SUM(P71/L71)*100</f>
        <v>17.599999999999998</v>
      </c>
      <c r="R71" s="204">
        <v>1</v>
      </c>
      <c r="S71" s="188">
        <f>SUM(T71*L71)/100</f>
        <v>11000000</v>
      </c>
      <c r="T71" s="189">
        <v>22</v>
      </c>
      <c r="U71" s="33"/>
      <c r="V71" s="33"/>
      <c r="W71" s="38"/>
      <c r="X71" s="125"/>
      <c r="Y71" s="125"/>
      <c r="AA71" s="84"/>
      <c r="AB71" s="1"/>
      <c r="AC71" s="1"/>
    </row>
    <row r="72" spans="1:29" s="78" customFormat="1" ht="16.95" customHeight="1" x14ac:dyDescent="0.25">
      <c r="A72" s="29"/>
      <c r="B72" s="226" t="s">
        <v>197</v>
      </c>
      <c r="C72" s="200" t="s">
        <v>198</v>
      </c>
      <c r="D72" s="199" t="s">
        <v>41</v>
      </c>
      <c r="E72" s="199" t="s">
        <v>58</v>
      </c>
      <c r="F72" s="199"/>
      <c r="G72" s="199"/>
      <c r="H72" s="31"/>
      <c r="I72" s="32"/>
      <c r="J72" s="101" t="s">
        <v>6</v>
      </c>
      <c r="K72" s="34" t="s">
        <v>7</v>
      </c>
      <c r="L72" s="45">
        <v>500000</v>
      </c>
      <c r="M72" s="190" t="s">
        <v>1</v>
      </c>
      <c r="N72" s="190">
        <v>100</v>
      </c>
      <c r="O72" s="204">
        <v>1</v>
      </c>
      <c r="P72" s="186">
        <v>499500</v>
      </c>
      <c r="Q72" s="210">
        <f>SUM(P72/L72)*100</f>
        <v>99.9</v>
      </c>
      <c r="R72" s="204">
        <v>1</v>
      </c>
      <c r="S72" s="188">
        <f>SUM(T72*L72)/100</f>
        <v>500000</v>
      </c>
      <c r="T72" s="189">
        <v>100</v>
      </c>
      <c r="U72" s="33">
        <f>SUM(L72-P72)</f>
        <v>500</v>
      </c>
      <c r="V72" s="33"/>
      <c r="W72" s="38"/>
      <c r="X72" s="125"/>
      <c r="Y72" s="125"/>
      <c r="AA72" s="84"/>
      <c r="AB72" s="1"/>
      <c r="AC72" s="1"/>
    </row>
    <row r="73" spans="1:29" s="78" customFormat="1" ht="16.95" customHeight="1" x14ac:dyDescent="0.25">
      <c r="A73" s="29"/>
      <c r="B73" s="226"/>
      <c r="C73" s="200" t="s">
        <v>199</v>
      </c>
      <c r="D73" s="198"/>
      <c r="E73" s="199" t="s">
        <v>59</v>
      </c>
      <c r="F73" s="199"/>
      <c r="G73" s="199"/>
      <c r="H73" s="31"/>
      <c r="I73" s="32"/>
      <c r="J73" s="101"/>
      <c r="K73" s="34"/>
      <c r="L73" s="45"/>
      <c r="M73" s="47"/>
      <c r="N73" s="47"/>
      <c r="O73" s="204"/>
      <c r="P73" s="186"/>
      <c r="Q73" s="210"/>
      <c r="R73" s="204"/>
      <c r="S73" s="381"/>
      <c r="T73" s="382"/>
      <c r="U73" s="33"/>
      <c r="V73" s="33"/>
      <c r="W73" s="38"/>
      <c r="X73" s="125"/>
      <c r="Y73" s="125"/>
      <c r="AA73" s="84"/>
      <c r="AB73" s="1"/>
      <c r="AC73" s="1"/>
    </row>
    <row r="74" spans="1:29" s="78" customFormat="1" ht="55.2" x14ac:dyDescent="0.25">
      <c r="A74" s="29"/>
      <c r="B74" s="226" t="s">
        <v>201</v>
      </c>
      <c r="C74" s="200" t="s">
        <v>200</v>
      </c>
      <c r="D74" s="219" t="s">
        <v>42</v>
      </c>
      <c r="E74" s="199" t="s">
        <v>30</v>
      </c>
      <c r="F74" s="199"/>
      <c r="G74" s="199"/>
      <c r="H74" s="31"/>
      <c r="I74" s="32"/>
      <c r="J74" s="101" t="s">
        <v>6</v>
      </c>
      <c r="K74" s="34" t="s">
        <v>7</v>
      </c>
      <c r="L74" s="45">
        <v>500000</v>
      </c>
      <c r="M74" s="190" t="s">
        <v>1</v>
      </c>
      <c r="N74" s="190">
        <v>100</v>
      </c>
      <c r="O74" s="204">
        <v>1</v>
      </c>
      <c r="P74" s="186">
        <v>499500</v>
      </c>
      <c r="Q74" s="210">
        <f>SUM(P74/L74)*100</f>
        <v>99.9</v>
      </c>
      <c r="R74" s="204">
        <v>1</v>
      </c>
      <c r="S74" s="188">
        <f>SUM(T74*L74)/100</f>
        <v>500000</v>
      </c>
      <c r="T74" s="189">
        <v>100</v>
      </c>
      <c r="U74" s="33">
        <f>SUM(L74-P74)</f>
        <v>500</v>
      </c>
      <c r="V74" s="33"/>
      <c r="W74" s="38"/>
      <c r="X74" s="125"/>
      <c r="Y74" s="125"/>
      <c r="AA74" s="84"/>
      <c r="AB74" s="1"/>
      <c r="AC74" s="1"/>
    </row>
    <row r="75" spans="1:29" s="78" customFormat="1" x14ac:dyDescent="0.25">
      <c r="A75" s="29"/>
      <c r="B75" s="241"/>
      <c r="C75" s="181"/>
      <c r="D75" s="198"/>
      <c r="E75" s="199"/>
      <c r="F75" s="199"/>
      <c r="G75" s="199"/>
      <c r="H75" s="31"/>
      <c r="I75" s="32"/>
      <c r="J75" s="38"/>
      <c r="K75" s="34"/>
      <c r="L75" s="249"/>
      <c r="M75" s="35"/>
      <c r="N75" s="35"/>
      <c r="O75" s="202"/>
      <c r="P75" s="186"/>
      <c r="Q75" s="229"/>
      <c r="R75" s="230"/>
      <c r="S75" s="188"/>
      <c r="T75" s="189"/>
      <c r="U75" s="33"/>
      <c r="V75" s="33"/>
      <c r="W75" s="38"/>
      <c r="X75" s="125"/>
      <c r="Y75" s="125"/>
      <c r="AA75" s="84"/>
      <c r="AB75" s="1"/>
      <c r="AC75" s="1"/>
    </row>
    <row r="76" spans="1:29" s="129" customFormat="1" ht="16.95" customHeight="1" x14ac:dyDescent="0.25">
      <c r="A76" s="131" t="s">
        <v>27</v>
      </c>
      <c r="B76" s="242"/>
      <c r="C76" s="243"/>
      <c r="D76" s="216" t="s">
        <v>56</v>
      </c>
      <c r="E76" s="216"/>
      <c r="F76" s="216"/>
      <c r="G76" s="216"/>
      <c r="H76" s="127"/>
      <c r="I76" s="133"/>
      <c r="J76" s="134"/>
      <c r="K76" s="150"/>
      <c r="L76" s="250">
        <f>SUM(L77:L80)</f>
        <v>107100000</v>
      </c>
      <c r="M76" s="155"/>
      <c r="N76" s="155"/>
      <c r="O76" s="203"/>
      <c r="P76" s="231">
        <f>SUM(P77:P80)</f>
        <v>74690000</v>
      </c>
      <c r="Q76" s="232">
        <f>SUM(P76/L76)*100</f>
        <v>69.738562091503269</v>
      </c>
      <c r="R76" s="233"/>
      <c r="S76" s="234">
        <f>SUM(S77:S80)</f>
        <v>91970156</v>
      </c>
      <c r="T76" s="232">
        <f>S76/L76*100</f>
        <v>85.87316153127918</v>
      </c>
      <c r="U76" s="132">
        <f>SUM(U77:U80)</f>
        <v>32410000</v>
      </c>
      <c r="V76" s="154"/>
      <c r="W76" s="134"/>
      <c r="X76" s="166"/>
      <c r="Y76" s="166"/>
      <c r="AA76" s="130"/>
      <c r="AB76" s="128"/>
      <c r="AC76" s="128"/>
    </row>
    <row r="77" spans="1:29" s="78" customFormat="1" ht="27.6" x14ac:dyDescent="0.25">
      <c r="A77" s="29"/>
      <c r="B77" s="226" t="s">
        <v>202</v>
      </c>
      <c r="C77" s="200" t="s">
        <v>203</v>
      </c>
      <c r="D77" s="198" t="s">
        <v>38</v>
      </c>
      <c r="E77" s="199" t="s">
        <v>90</v>
      </c>
      <c r="F77" s="199"/>
      <c r="G77" s="199"/>
      <c r="H77" s="31"/>
      <c r="I77" s="32"/>
      <c r="J77" s="101" t="s">
        <v>6</v>
      </c>
      <c r="K77" s="34" t="s">
        <v>7</v>
      </c>
      <c r="L77" s="45">
        <v>5000000</v>
      </c>
      <c r="M77" s="190" t="s">
        <v>1</v>
      </c>
      <c r="N77" s="190">
        <v>100</v>
      </c>
      <c r="O77" s="204">
        <v>1</v>
      </c>
      <c r="P77" s="186">
        <v>5000000</v>
      </c>
      <c r="Q77" s="210">
        <f>SUM(P77/L77)*100</f>
        <v>100</v>
      </c>
      <c r="R77" s="204">
        <v>1</v>
      </c>
      <c r="S77" s="188">
        <f>SUM(T77*L77)/100</f>
        <v>5000000</v>
      </c>
      <c r="T77" s="189">
        <v>100</v>
      </c>
      <c r="U77" s="33">
        <f>SUM(L77-P77)</f>
        <v>0</v>
      </c>
      <c r="V77" s="33"/>
      <c r="W77" s="38"/>
      <c r="X77" s="125"/>
      <c r="Y77" s="125"/>
      <c r="AA77" s="84"/>
      <c r="AB77" s="1"/>
      <c r="AC77" s="1"/>
    </row>
    <row r="78" spans="1:29" s="78" customFormat="1" ht="69" x14ac:dyDescent="0.25">
      <c r="A78" s="29"/>
      <c r="B78" s="226" t="s">
        <v>204</v>
      </c>
      <c r="C78" s="200" t="s">
        <v>205</v>
      </c>
      <c r="D78" s="198" t="s">
        <v>39</v>
      </c>
      <c r="E78" s="199" t="s">
        <v>53</v>
      </c>
      <c r="F78" s="199"/>
      <c r="G78" s="199"/>
      <c r="H78" s="31"/>
      <c r="I78" s="32"/>
      <c r="J78" s="101" t="s">
        <v>6</v>
      </c>
      <c r="K78" s="34" t="s">
        <v>7</v>
      </c>
      <c r="L78" s="45">
        <v>5000000</v>
      </c>
      <c r="M78" s="190" t="s">
        <v>1</v>
      </c>
      <c r="N78" s="190">
        <v>100</v>
      </c>
      <c r="O78" s="204">
        <v>1</v>
      </c>
      <c r="P78" s="186">
        <v>3725000</v>
      </c>
      <c r="Q78" s="210">
        <f>SUM(P78/L78)*100</f>
        <v>74.5</v>
      </c>
      <c r="R78" s="204">
        <v>1</v>
      </c>
      <c r="S78" s="188">
        <f>SUM(T78*L78)/100</f>
        <v>4000000</v>
      </c>
      <c r="T78" s="189">
        <v>80</v>
      </c>
      <c r="U78" s="33">
        <f>SUM(L78-P78)</f>
        <v>1275000</v>
      </c>
      <c r="V78" s="33"/>
      <c r="W78" s="38" t="s">
        <v>9</v>
      </c>
      <c r="X78" s="125"/>
      <c r="Y78" s="125"/>
      <c r="AA78" s="84"/>
      <c r="AB78" s="1"/>
      <c r="AC78" s="1"/>
    </row>
    <row r="79" spans="1:29" s="78" customFormat="1" ht="41.4" x14ac:dyDescent="0.25">
      <c r="A79" s="29"/>
      <c r="B79" s="226" t="s">
        <v>193</v>
      </c>
      <c r="C79" s="200" t="s">
        <v>206</v>
      </c>
      <c r="D79" s="198" t="s">
        <v>40</v>
      </c>
      <c r="E79" s="199" t="s">
        <v>52</v>
      </c>
      <c r="F79" s="199"/>
      <c r="G79" s="199"/>
      <c r="H79" s="31"/>
      <c r="I79" s="32"/>
      <c r="J79" s="101" t="s">
        <v>6</v>
      </c>
      <c r="K79" s="34" t="s">
        <v>7</v>
      </c>
      <c r="L79" s="45">
        <v>7000000</v>
      </c>
      <c r="M79" s="190" t="s">
        <v>1</v>
      </c>
      <c r="N79" s="190">
        <v>100</v>
      </c>
      <c r="O79" s="204">
        <v>1</v>
      </c>
      <c r="P79" s="186">
        <v>0</v>
      </c>
      <c r="Q79" s="210">
        <f>SUM(P79/L79)*100</f>
        <v>0</v>
      </c>
      <c r="R79" s="204">
        <v>1</v>
      </c>
      <c r="S79" s="188">
        <f>SUM(T79*L79)/100</f>
        <v>2100000</v>
      </c>
      <c r="T79" s="189">
        <v>30</v>
      </c>
      <c r="U79" s="33">
        <f>SUM(L79-P79)</f>
        <v>7000000</v>
      </c>
      <c r="V79" s="33"/>
      <c r="W79" s="38"/>
      <c r="X79" s="125"/>
      <c r="Y79" s="125"/>
      <c r="AA79" s="84"/>
      <c r="AB79" s="1"/>
      <c r="AC79" s="1"/>
    </row>
    <row r="80" spans="1:29" ht="41.4" x14ac:dyDescent="0.25">
      <c r="A80" s="29"/>
      <c r="B80" s="226" t="s">
        <v>193</v>
      </c>
      <c r="C80" s="200" t="s">
        <v>206</v>
      </c>
      <c r="D80" s="198" t="s">
        <v>41</v>
      </c>
      <c r="E80" s="199" t="s">
        <v>32</v>
      </c>
      <c r="F80" s="199"/>
      <c r="G80" s="199"/>
      <c r="H80" s="31"/>
      <c r="I80" s="32"/>
      <c r="J80" s="101" t="s">
        <v>6</v>
      </c>
      <c r="K80" s="34" t="s">
        <v>7</v>
      </c>
      <c r="L80" s="45">
        <v>90100000</v>
      </c>
      <c r="M80" s="190" t="s">
        <v>1</v>
      </c>
      <c r="N80" s="190">
        <v>100</v>
      </c>
      <c r="O80" s="204">
        <v>1</v>
      </c>
      <c r="P80" s="186">
        <v>65965000</v>
      </c>
      <c r="Q80" s="210">
        <f>SUM(P80/L80)*100</f>
        <v>73.213096559378471</v>
      </c>
      <c r="R80" s="204">
        <v>1</v>
      </c>
      <c r="S80" s="188">
        <f>(L80*((66.67+100+56+99.99+75+99.9+100+100+100+100)/10))/100</f>
        <v>80870156</v>
      </c>
      <c r="T80" s="189">
        <f>(S80/L80)*100</f>
        <v>89.756</v>
      </c>
      <c r="U80" s="33">
        <f>SUM(L80-P80)</f>
        <v>24135000</v>
      </c>
      <c r="V80" s="33"/>
      <c r="W80" s="38"/>
      <c r="X80" s="125"/>
      <c r="Y80" s="125"/>
    </row>
    <row r="81" spans="1:27" x14ac:dyDescent="0.25">
      <c r="A81" s="29"/>
      <c r="B81" s="241"/>
      <c r="C81" s="181"/>
      <c r="D81" s="228"/>
      <c r="E81" s="199"/>
      <c r="F81" s="199"/>
      <c r="G81" s="199"/>
      <c r="H81" s="31"/>
      <c r="I81" s="32"/>
      <c r="J81" s="101"/>
      <c r="K81" s="34"/>
      <c r="L81" s="47"/>
      <c r="M81" s="47"/>
      <c r="N81" s="47"/>
      <c r="O81" s="201"/>
      <c r="P81" s="186"/>
      <c r="Q81" s="210"/>
      <c r="R81" s="201"/>
      <c r="S81" s="188"/>
      <c r="T81" s="189"/>
      <c r="U81" s="33"/>
      <c r="V81" s="33"/>
      <c r="W81" s="38"/>
      <c r="X81" s="125"/>
      <c r="Y81" s="125"/>
    </row>
    <row r="82" spans="1:27" s="128" customFormat="1" ht="16.95" customHeight="1" x14ac:dyDescent="0.25">
      <c r="A82" s="131" t="s">
        <v>31</v>
      </c>
      <c r="B82" s="242"/>
      <c r="C82" s="243"/>
      <c r="D82" s="216" t="s">
        <v>55</v>
      </c>
      <c r="E82" s="216"/>
      <c r="F82" s="216"/>
      <c r="G82" s="216"/>
      <c r="H82" s="127"/>
      <c r="I82" s="133"/>
      <c r="J82" s="134"/>
      <c r="K82" s="150"/>
      <c r="L82" s="250">
        <f>SUM(L83:L85)</f>
        <v>30000000</v>
      </c>
      <c r="M82" s="155"/>
      <c r="N82" s="155"/>
      <c r="O82" s="203"/>
      <c r="P82" s="231">
        <f>SUM(P83:P85)</f>
        <v>7494000</v>
      </c>
      <c r="Q82" s="232">
        <f>SUM(P82/L82)*100</f>
        <v>24.98</v>
      </c>
      <c r="R82" s="233"/>
      <c r="S82" s="234">
        <f>SUM(S83:S85)</f>
        <v>7500000</v>
      </c>
      <c r="T82" s="232">
        <f>SUM(T83:T85)/3</f>
        <v>50</v>
      </c>
      <c r="U82" s="132">
        <f>SUM(U84:U85)</f>
        <v>20000000</v>
      </c>
      <c r="V82" s="154"/>
      <c r="W82" s="134"/>
      <c r="X82" s="166"/>
      <c r="Y82" s="166"/>
      <c r="Z82" s="129"/>
      <c r="AA82" s="130"/>
    </row>
    <row r="83" spans="1:27" ht="41.4" x14ac:dyDescent="0.25">
      <c r="A83" s="29"/>
      <c r="B83" s="226" t="s">
        <v>179</v>
      </c>
      <c r="C83" s="200" t="s">
        <v>207</v>
      </c>
      <c r="D83" s="198" t="s">
        <v>38</v>
      </c>
      <c r="E83" s="199" t="s">
        <v>101</v>
      </c>
      <c r="F83" s="199"/>
      <c r="G83" s="199"/>
      <c r="H83" s="31"/>
      <c r="I83" s="32"/>
      <c r="J83" s="101" t="s">
        <v>6</v>
      </c>
      <c r="K83" s="34" t="s">
        <v>7</v>
      </c>
      <c r="L83" s="45">
        <v>5000000</v>
      </c>
      <c r="M83" s="190" t="s">
        <v>1</v>
      </c>
      <c r="N83" s="190">
        <v>100</v>
      </c>
      <c r="O83" s="204">
        <v>1</v>
      </c>
      <c r="P83" s="186">
        <v>2494000</v>
      </c>
      <c r="Q83" s="210">
        <f>SUM(P83/L83)*100</f>
        <v>49.88</v>
      </c>
      <c r="R83" s="204">
        <v>1</v>
      </c>
      <c r="S83" s="188">
        <f>SUM(T83*L83)/100</f>
        <v>2500000</v>
      </c>
      <c r="T83" s="189">
        <v>50</v>
      </c>
      <c r="U83" s="33">
        <f>SUM(L83-P83)</f>
        <v>2506000</v>
      </c>
      <c r="V83" s="33"/>
      <c r="W83" s="38"/>
      <c r="X83" s="125"/>
      <c r="Y83" s="125"/>
    </row>
    <row r="84" spans="1:27" ht="41.4" x14ac:dyDescent="0.25">
      <c r="A84" s="29"/>
      <c r="B84" s="226" t="s">
        <v>193</v>
      </c>
      <c r="C84" s="200" t="s">
        <v>88</v>
      </c>
      <c r="D84" s="198" t="s">
        <v>39</v>
      </c>
      <c r="E84" s="199" t="s">
        <v>88</v>
      </c>
      <c r="F84" s="199"/>
      <c r="G84" s="199"/>
      <c r="H84" s="31"/>
      <c r="I84" s="32"/>
      <c r="J84" s="101" t="s">
        <v>6</v>
      </c>
      <c r="K84" s="34" t="s">
        <v>7</v>
      </c>
      <c r="L84" s="45">
        <v>5000000</v>
      </c>
      <c r="M84" s="190" t="s">
        <v>1</v>
      </c>
      <c r="N84" s="190">
        <v>100</v>
      </c>
      <c r="O84" s="204">
        <v>1</v>
      </c>
      <c r="P84" s="186">
        <v>5000000</v>
      </c>
      <c r="Q84" s="210">
        <f>SUM(P84/L84)*100</f>
        <v>100</v>
      </c>
      <c r="R84" s="204">
        <v>1</v>
      </c>
      <c r="S84" s="188">
        <f>SUM(T84*L84)/100</f>
        <v>5000000</v>
      </c>
      <c r="T84" s="189">
        <v>100</v>
      </c>
      <c r="U84" s="33">
        <f>SUM(L84-P84)</f>
        <v>0</v>
      </c>
      <c r="V84" s="33"/>
      <c r="W84" s="38"/>
      <c r="X84" s="125"/>
      <c r="Y84" s="125"/>
    </row>
    <row r="85" spans="1:27" ht="57.75" customHeight="1" x14ac:dyDescent="0.25">
      <c r="A85" s="29"/>
      <c r="B85" s="226" t="s">
        <v>193</v>
      </c>
      <c r="C85" s="200" t="s">
        <v>208</v>
      </c>
      <c r="D85" s="198" t="s">
        <v>40</v>
      </c>
      <c r="E85" s="199" t="s">
        <v>52</v>
      </c>
      <c r="F85" s="199"/>
      <c r="G85" s="199"/>
      <c r="H85" s="31"/>
      <c r="I85" s="32"/>
      <c r="J85" s="101" t="s">
        <v>6</v>
      </c>
      <c r="K85" s="34" t="s">
        <v>7</v>
      </c>
      <c r="L85" s="45">
        <v>20000000</v>
      </c>
      <c r="M85" s="190" t="s">
        <v>1</v>
      </c>
      <c r="N85" s="190">
        <v>100</v>
      </c>
      <c r="O85" s="204">
        <v>1</v>
      </c>
      <c r="P85" s="186">
        <v>0</v>
      </c>
      <c r="Q85" s="210">
        <f>SUM(P85/L85)*100</f>
        <v>0</v>
      </c>
      <c r="R85" s="204">
        <v>1</v>
      </c>
      <c r="S85" s="188">
        <f>SUM(T85*L85)/100</f>
        <v>0</v>
      </c>
      <c r="T85" s="189">
        <v>0</v>
      </c>
      <c r="U85" s="33">
        <f>SUM(L85-P85)</f>
        <v>20000000</v>
      </c>
      <c r="V85" s="33"/>
      <c r="W85" s="38"/>
      <c r="X85" s="125"/>
      <c r="Y85" s="125"/>
    </row>
    <row r="86" spans="1:27" x14ac:dyDescent="0.25">
      <c r="A86" s="29"/>
      <c r="B86" s="241"/>
      <c r="C86" s="181"/>
      <c r="D86" s="199"/>
      <c r="E86" s="199"/>
      <c r="F86" s="199"/>
      <c r="G86" s="199"/>
      <c r="H86" s="31"/>
      <c r="I86" s="32"/>
      <c r="J86" s="38"/>
      <c r="K86" s="34"/>
      <c r="L86" s="249"/>
      <c r="M86" s="35"/>
      <c r="N86" s="35"/>
      <c r="O86" s="202"/>
      <c r="P86" s="186"/>
      <c r="Q86" s="229"/>
      <c r="R86" s="230"/>
      <c r="S86" s="188"/>
      <c r="T86" s="189"/>
      <c r="U86" s="33"/>
      <c r="V86" s="33"/>
      <c r="W86" s="38"/>
      <c r="X86" s="125"/>
      <c r="Y86" s="125"/>
    </row>
    <row r="87" spans="1:27" s="128" customFormat="1" ht="16.95" customHeight="1" x14ac:dyDescent="0.25">
      <c r="A87" s="131" t="s">
        <v>33</v>
      </c>
      <c r="B87" s="242"/>
      <c r="C87" s="243"/>
      <c r="D87" s="216" t="s">
        <v>54</v>
      </c>
      <c r="E87" s="216"/>
      <c r="F87" s="216"/>
      <c r="G87" s="216"/>
      <c r="H87" s="127"/>
      <c r="I87" s="133"/>
      <c r="J87" s="134"/>
      <c r="K87" s="150"/>
      <c r="L87" s="250">
        <f>SUM(L88)</f>
        <v>238000000</v>
      </c>
      <c r="M87" s="155"/>
      <c r="N87" s="155"/>
      <c r="O87" s="203"/>
      <c r="P87" s="231">
        <f>SUM(P88)</f>
        <v>39083600</v>
      </c>
      <c r="Q87" s="232">
        <f>SUM(P87/L87)*100</f>
        <v>16.421680672268906</v>
      </c>
      <c r="R87" s="233"/>
      <c r="S87" s="234">
        <f>SUM(S88)</f>
        <v>43649200</v>
      </c>
      <c r="T87" s="232">
        <f>T88</f>
        <v>18.34</v>
      </c>
      <c r="U87" s="132">
        <f>SUM(L87-P87)</f>
        <v>198916400</v>
      </c>
      <c r="V87" s="154"/>
      <c r="W87" s="134"/>
      <c r="X87" s="166"/>
      <c r="Y87" s="166"/>
      <c r="Z87" s="129"/>
      <c r="AA87" s="130"/>
    </row>
    <row r="88" spans="1:27" ht="27.6" x14ac:dyDescent="0.25">
      <c r="A88" s="29"/>
      <c r="B88" s="226" t="s">
        <v>209</v>
      </c>
      <c r="C88" s="200" t="s">
        <v>210</v>
      </c>
      <c r="D88" s="198" t="s">
        <v>38</v>
      </c>
      <c r="E88" s="199" t="s">
        <v>102</v>
      </c>
      <c r="F88" s="199"/>
      <c r="G88" s="199"/>
      <c r="H88" s="31"/>
      <c r="I88" s="32"/>
      <c r="J88" s="101" t="s">
        <v>6</v>
      </c>
      <c r="K88" s="34" t="s">
        <v>7</v>
      </c>
      <c r="L88" s="45">
        <v>238000000</v>
      </c>
      <c r="M88" s="190" t="s">
        <v>1</v>
      </c>
      <c r="N88" s="190">
        <v>100</v>
      </c>
      <c r="O88" s="204">
        <v>1</v>
      </c>
      <c r="P88" s="186">
        <v>39083600</v>
      </c>
      <c r="Q88" s="210">
        <f>SUM(P88/L88)*100</f>
        <v>16.421680672268906</v>
      </c>
      <c r="R88" s="204">
        <v>1</v>
      </c>
      <c r="S88" s="188">
        <v>43649200</v>
      </c>
      <c r="T88" s="189">
        <f>(S88/L88)*100</f>
        <v>18.34</v>
      </c>
      <c r="U88" s="33">
        <f>SUM(L88-P88)</f>
        <v>198916400</v>
      </c>
      <c r="V88" s="33"/>
      <c r="W88" s="38"/>
      <c r="X88" s="169"/>
      <c r="Y88" s="125"/>
    </row>
    <row r="89" spans="1:27" x14ac:dyDescent="0.25">
      <c r="A89" s="29"/>
      <c r="B89" s="241"/>
      <c r="C89" s="181"/>
      <c r="D89" s="198"/>
      <c r="E89" s="199"/>
      <c r="F89" s="199"/>
      <c r="G89" s="199"/>
      <c r="H89" s="31"/>
      <c r="I89" s="32"/>
      <c r="J89" s="38"/>
      <c r="K89" s="34"/>
      <c r="L89" s="249"/>
      <c r="M89" s="35"/>
      <c r="N89" s="35"/>
      <c r="O89" s="202"/>
      <c r="P89" s="186"/>
      <c r="Q89" s="229"/>
      <c r="R89" s="230"/>
      <c r="S89" s="188"/>
      <c r="T89" s="189"/>
      <c r="U89" s="33"/>
      <c r="V89" s="33"/>
      <c r="W89" s="38"/>
      <c r="X89" s="125"/>
      <c r="Y89" s="125"/>
    </row>
    <row r="90" spans="1:27" s="128" customFormat="1" ht="16.649999999999999" customHeight="1" x14ac:dyDescent="0.25">
      <c r="A90" s="131" t="s">
        <v>34</v>
      </c>
      <c r="B90" s="242"/>
      <c r="C90" s="243"/>
      <c r="D90" s="227" t="s">
        <v>35</v>
      </c>
      <c r="E90" s="216"/>
      <c r="F90" s="216"/>
      <c r="G90" s="216"/>
      <c r="H90" s="127"/>
      <c r="I90" s="133"/>
      <c r="J90" s="134"/>
      <c r="K90" s="150"/>
      <c r="L90" s="250">
        <f>SUM(L91)</f>
        <v>55000000</v>
      </c>
      <c r="M90" s="155"/>
      <c r="N90" s="155"/>
      <c r="O90" s="203"/>
      <c r="P90" s="231">
        <f>SUM(P91)</f>
        <v>41873636</v>
      </c>
      <c r="Q90" s="232">
        <f>SUM(P90/L90)*100</f>
        <v>76.133883636363635</v>
      </c>
      <c r="R90" s="233"/>
      <c r="S90" s="234">
        <f>SUM(S91)</f>
        <v>41873636</v>
      </c>
      <c r="T90" s="232">
        <f>T91</f>
        <v>76.133883636363635</v>
      </c>
      <c r="U90" s="132">
        <f>SUM(L90-P90)</f>
        <v>13126364</v>
      </c>
      <c r="V90" s="154"/>
      <c r="W90" s="134"/>
      <c r="X90" s="165"/>
      <c r="Y90" s="166"/>
      <c r="Z90" s="129"/>
      <c r="AA90" s="130"/>
    </row>
    <row r="91" spans="1:27" ht="110.4" x14ac:dyDescent="0.25">
      <c r="A91" s="29"/>
      <c r="B91" s="226" t="s">
        <v>211</v>
      </c>
      <c r="C91" s="200" t="s">
        <v>212</v>
      </c>
      <c r="D91" s="198" t="s">
        <v>38</v>
      </c>
      <c r="E91" s="199" t="s">
        <v>36</v>
      </c>
      <c r="F91" s="199"/>
      <c r="G91" s="199"/>
      <c r="H91" s="31"/>
      <c r="I91" s="32"/>
      <c r="J91" s="101" t="s">
        <v>6</v>
      </c>
      <c r="K91" s="34" t="s">
        <v>7</v>
      </c>
      <c r="L91" s="45">
        <v>55000000</v>
      </c>
      <c r="M91" s="190" t="s">
        <v>1</v>
      </c>
      <c r="N91" s="190">
        <v>100</v>
      </c>
      <c r="O91" s="204">
        <v>1</v>
      </c>
      <c r="P91" s="186">
        <v>41873636</v>
      </c>
      <c r="Q91" s="210">
        <f>SUM(P91/L91)*100</f>
        <v>76.133883636363635</v>
      </c>
      <c r="R91" s="204">
        <v>1</v>
      </c>
      <c r="S91" s="188">
        <f>(L91*Q91)/100</f>
        <v>41873636</v>
      </c>
      <c r="T91" s="189">
        <f>(S91/L91)*100</f>
        <v>76.133883636363635</v>
      </c>
      <c r="U91" s="33">
        <f>SUM(L91-P91)</f>
        <v>13126364</v>
      </c>
      <c r="V91" s="33"/>
      <c r="W91" s="38"/>
      <c r="X91" s="125"/>
      <c r="Y91" s="125"/>
    </row>
    <row r="92" spans="1:27" x14ac:dyDescent="0.25">
      <c r="A92" s="29"/>
      <c r="B92" s="226"/>
      <c r="C92" s="200"/>
      <c r="D92" s="198"/>
      <c r="E92" s="199"/>
      <c r="F92" s="199"/>
      <c r="G92" s="199"/>
      <c r="H92" s="31"/>
      <c r="I92" s="32"/>
      <c r="J92" s="194"/>
      <c r="K92" s="34"/>
      <c r="L92" s="45"/>
      <c r="M92" s="190"/>
      <c r="N92" s="190"/>
      <c r="O92" s="204"/>
      <c r="P92" s="186"/>
      <c r="Q92" s="210"/>
      <c r="R92" s="204"/>
      <c r="S92" s="188"/>
      <c r="T92" s="189"/>
      <c r="U92" s="33"/>
      <c r="V92" s="33"/>
      <c r="W92" s="38"/>
      <c r="X92" s="276"/>
      <c r="Y92" s="276"/>
    </row>
    <row r="93" spans="1:27" ht="15" customHeight="1" x14ac:dyDescent="0.25">
      <c r="A93" s="131" t="s">
        <v>219</v>
      </c>
      <c r="B93" s="277"/>
      <c r="C93" s="278"/>
      <c r="D93" s="416" t="s">
        <v>220</v>
      </c>
      <c r="E93" s="417"/>
      <c r="F93" s="417"/>
      <c r="G93" s="417"/>
      <c r="H93" s="417"/>
      <c r="I93" s="418"/>
      <c r="J93" s="279"/>
      <c r="K93" s="150"/>
      <c r="L93" s="250">
        <f>SUM(L94:L98)</f>
        <v>1420110000</v>
      </c>
      <c r="M93" s="155"/>
      <c r="N93" s="155"/>
      <c r="O93" s="203"/>
      <c r="P93" s="231">
        <f>SUM(P94:P98)</f>
        <v>521982000</v>
      </c>
      <c r="Q93" s="232">
        <f>SUM(P93/L93)*100</f>
        <v>36.756448444134612</v>
      </c>
      <c r="R93" s="233"/>
      <c r="S93" s="234">
        <f>SUM(S94:S98)</f>
        <v>588553674</v>
      </c>
      <c r="T93" s="152">
        <f>SUM(T94:T98)/4</f>
        <v>45.187500000000007</v>
      </c>
      <c r="U93" s="154"/>
      <c r="V93" s="154"/>
      <c r="W93" s="134"/>
      <c r="X93" s="280"/>
      <c r="Y93" s="280"/>
    </row>
    <row r="94" spans="1:27" ht="55.2" x14ac:dyDescent="0.25">
      <c r="A94" s="281"/>
      <c r="B94" s="282" t="s">
        <v>221</v>
      </c>
      <c r="C94" s="283" t="s">
        <v>222</v>
      </c>
      <c r="D94" s="284" t="s">
        <v>38</v>
      </c>
      <c r="E94" s="419" t="s">
        <v>223</v>
      </c>
      <c r="F94" s="419"/>
      <c r="G94" s="419"/>
      <c r="H94" s="419"/>
      <c r="I94" s="420"/>
      <c r="J94" s="194"/>
      <c r="K94" s="285"/>
      <c r="L94" s="286">
        <v>830810000</v>
      </c>
      <c r="M94" s="287" t="s">
        <v>224</v>
      </c>
      <c r="N94" s="287">
        <v>12</v>
      </c>
      <c r="O94" s="288">
        <v>1</v>
      </c>
      <c r="P94" s="186">
        <v>269032000</v>
      </c>
      <c r="Q94" s="290">
        <f>SUM(P94/L94)*100</f>
        <v>32.381892370096651</v>
      </c>
      <c r="R94" s="288">
        <v>1</v>
      </c>
      <c r="S94" s="188">
        <f>(L94*35.49)/100</f>
        <v>294854469</v>
      </c>
      <c r="T94" s="189">
        <f>(S94/L94)*100</f>
        <v>35.49</v>
      </c>
      <c r="U94" s="293"/>
      <c r="V94" s="293"/>
      <c r="W94" s="192"/>
      <c r="X94" s="276"/>
      <c r="Y94" s="276"/>
    </row>
    <row r="95" spans="1:27" ht="27.6" x14ac:dyDescent="0.25">
      <c r="A95" s="294"/>
      <c r="B95" s="295"/>
      <c r="C95" s="296" t="s">
        <v>225</v>
      </c>
      <c r="D95" s="297"/>
      <c r="E95" s="298"/>
      <c r="F95" s="298"/>
      <c r="G95" s="298"/>
      <c r="H95" s="299"/>
      <c r="I95" s="300"/>
      <c r="J95" s="301"/>
      <c r="K95" s="24"/>
      <c r="L95" s="49"/>
      <c r="M95" s="302" t="s">
        <v>1</v>
      </c>
      <c r="N95" s="302">
        <v>100</v>
      </c>
      <c r="O95" s="303"/>
      <c r="P95" s="289"/>
      <c r="Q95" s="290"/>
      <c r="R95" s="288"/>
      <c r="S95" s="291"/>
      <c r="T95" s="292"/>
      <c r="U95" s="23"/>
      <c r="V95" s="23"/>
      <c r="W95" s="28"/>
      <c r="X95" s="304"/>
      <c r="Y95" s="304"/>
    </row>
    <row r="96" spans="1:27" ht="55.2" x14ac:dyDescent="0.25">
      <c r="A96" s="29"/>
      <c r="B96" s="226" t="s">
        <v>226</v>
      </c>
      <c r="C96" s="200" t="s">
        <v>227</v>
      </c>
      <c r="D96" s="198" t="s">
        <v>39</v>
      </c>
      <c r="E96" s="421" t="s">
        <v>228</v>
      </c>
      <c r="F96" s="421"/>
      <c r="G96" s="421"/>
      <c r="H96" s="421"/>
      <c r="I96" s="422"/>
      <c r="J96" s="194"/>
      <c r="K96" s="34"/>
      <c r="L96" s="45">
        <v>197950000</v>
      </c>
      <c r="M96" s="190" t="s">
        <v>229</v>
      </c>
      <c r="N96" s="190">
        <v>250</v>
      </c>
      <c r="O96" s="204">
        <v>1</v>
      </c>
      <c r="P96" s="186">
        <v>156345000</v>
      </c>
      <c r="Q96" s="290">
        <f>SUM(P96/L96)*100</f>
        <v>78.982066178327855</v>
      </c>
      <c r="R96" s="288">
        <v>1</v>
      </c>
      <c r="S96" s="188">
        <f>(L96*96.06)/100</f>
        <v>190150770</v>
      </c>
      <c r="T96" s="189">
        <f>(S96/L96)*100</f>
        <v>96.06</v>
      </c>
      <c r="U96" s="33"/>
      <c r="V96" s="33"/>
      <c r="W96" s="38"/>
      <c r="X96" s="276"/>
      <c r="Y96" s="276"/>
    </row>
    <row r="97" spans="1:25" ht="69" x14ac:dyDescent="0.25">
      <c r="A97" s="29"/>
      <c r="B97" s="226" t="s">
        <v>230</v>
      </c>
      <c r="C97" s="200" t="s">
        <v>231</v>
      </c>
      <c r="D97" s="198" t="s">
        <v>40</v>
      </c>
      <c r="E97" s="421" t="s">
        <v>232</v>
      </c>
      <c r="F97" s="421"/>
      <c r="G97" s="421"/>
      <c r="H97" s="421"/>
      <c r="I97" s="422"/>
      <c r="J97" s="194"/>
      <c r="K97" s="34"/>
      <c r="L97" s="45">
        <v>138200000</v>
      </c>
      <c r="M97" s="190" t="s">
        <v>233</v>
      </c>
      <c r="N97" s="190">
        <v>10</v>
      </c>
      <c r="O97" s="204">
        <v>1</v>
      </c>
      <c r="P97" s="186">
        <v>24140000</v>
      </c>
      <c r="Q97" s="290">
        <f>SUM(P97/L97)*100</f>
        <v>17.467438494934878</v>
      </c>
      <c r="R97" s="288">
        <v>1</v>
      </c>
      <c r="S97" s="188">
        <f>(L97*18.27)/100</f>
        <v>25249140</v>
      </c>
      <c r="T97" s="189">
        <f>(S97/L97)*100</f>
        <v>18.27</v>
      </c>
      <c r="U97" s="33"/>
      <c r="V97" s="33"/>
      <c r="W97" s="38"/>
      <c r="X97" s="276"/>
      <c r="Y97" s="276"/>
    </row>
    <row r="98" spans="1:25" ht="45" customHeight="1" x14ac:dyDescent="0.25">
      <c r="A98" s="281"/>
      <c r="B98" s="282" t="s">
        <v>171</v>
      </c>
      <c r="C98" s="283" t="s">
        <v>234</v>
      </c>
      <c r="D98" s="284" t="s">
        <v>41</v>
      </c>
      <c r="E98" s="419" t="s">
        <v>235</v>
      </c>
      <c r="F98" s="419"/>
      <c r="G98" s="419"/>
      <c r="H98" s="419"/>
      <c r="I98" s="420"/>
      <c r="J98" s="194"/>
      <c r="K98" s="285"/>
      <c r="L98" s="286">
        <v>253150000</v>
      </c>
      <c r="M98" s="287" t="s">
        <v>238</v>
      </c>
      <c r="N98" s="287">
        <v>120</v>
      </c>
      <c r="O98" s="288">
        <v>1</v>
      </c>
      <c r="P98" s="186">
        <v>72465000</v>
      </c>
      <c r="Q98" s="290">
        <f>SUM(P98/L98)*100</f>
        <v>28.625320955954969</v>
      </c>
      <c r="R98" s="288">
        <v>1</v>
      </c>
      <c r="S98" s="188">
        <f>(L98*30.93)/100</f>
        <v>78299295</v>
      </c>
      <c r="T98" s="189">
        <f>(S98/L98)*100</f>
        <v>30.930000000000003</v>
      </c>
      <c r="U98" s="293"/>
      <c r="V98" s="293"/>
      <c r="W98" s="192"/>
      <c r="X98" s="276"/>
      <c r="Y98" s="276"/>
    </row>
    <row r="99" spans="1:25" ht="45" customHeight="1" x14ac:dyDescent="0.25">
      <c r="A99" s="310"/>
      <c r="B99" s="311"/>
      <c r="C99" s="312" t="s">
        <v>236</v>
      </c>
      <c r="D99" s="313"/>
      <c r="E99" s="371"/>
      <c r="F99" s="371"/>
      <c r="G99" s="371"/>
      <c r="H99" s="371"/>
      <c r="I99" s="372"/>
      <c r="J99" s="316"/>
      <c r="K99" s="317"/>
      <c r="L99" s="318"/>
      <c r="M99" s="319" t="s">
        <v>238</v>
      </c>
      <c r="N99" s="319">
        <v>206</v>
      </c>
      <c r="O99" s="320"/>
      <c r="P99" s="321"/>
      <c r="Q99" s="322"/>
      <c r="R99" s="320"/>
      <c r="S99" s="323"/>
      <c r="T99" s="324"/>
      <c r="U99" s="325"/>
      <c r="V99" s="325"/>
      <c r="W99" s="326"/>
      <c r="X99" s="9"/>
      <c r="Y99" s="9"/>
    </row>
    <row r="100" spans="1:25" ht="45" customHeight="1" x14ac:dyDescent="0.25">
      <c r="A100" s="294"/>
      <c r="B100" s="295"/>
      <c r="C100" s="296" t="s">
        <v>237</v>
      </c>
      <c r="D100" s="297"/>
      <c r="E100" s="327"/>
      <c r="F100" s="327"/>
      <c r="G100" s="327"/>
      <c r="H100" s="327"/>
      <c r="I100" s="328"/>
      <c r="J100" s="301"/>
      <c r="K100" s="24"/>
      <c r="L100" s="49"/>
      <c r="M100" s="302" t="s">
        <v>1</v>
      </c>
      <c r="N100" s="302">
        <v>100</v>
      </c>
      <c r="O100" s="303"/>
      <c r="P100" s="329"/>
      <c r="Q100" s="330"/>
      <c r="R100" s="303"/>
      <c r="S100" s="331"/>
      <c r="T100" s="332"/>
      <c r="U100" s="23"/>
      <c r="V100" s="23"/>
      <c r="W100" s="28"/>
      <c r="X100" s="304"/>
      <c r="Y100" s="304"/>
    </row>
    <row r="101" spans="1:25" x14ac:dyDescent="0.25">
      <c r="A101" s="29"/>
      <c r="B101" s="226"/>
      <c r="C101" s="200"/>
      <c r="D101" s="198"/>
      <c r="E101" s="199"/>
      <c r="F101" s="199"/>
      <c r="G101" s="199"/>
      <c r="H101" s="31"/>
      <c r="I101" s="32"/>
      <c r="J101" s="194"/>
      <c r="K101" s="34"/>
      <c r="L101" s="45"/>
      <c r="M101" s="190"/>
      <c r="N101" s="190"/>
      <c r="O101" s="204"/>
      <c r="P101" s="186"/>
      <c r="Q101" s="210"/>
      <c r="R101" s="204"/>
      <c r="S101" s="188"/>
      <c r="T101" s="189"/>
      <c r="U101" s="33"/>
      <c r="V101" s="33"/>
      <c r="W101" s="38"/>
      <c r="X101" s="276"/>
      <c r="Y101" s="276"/>
    </row>
    <row r="102" spans="1:25" ht="15" customHeight="1" x14ac:dyDescent="0.25">
      <c r="A102" s="131" t="s">
        <v>239</v>
      </c>
      <c r="B102" s="277"/>
      <c r="C102" s="278"/>
      <c r="D102" s="423" t="s">
        <v>240</v>
      </c>
      <c r="E102" s="424"/>
      <c r="F102" s="424"/>
      <c r="G102" s="424"/>
      <c r="H102" s="424"/>
      <c r="I102" s="425"/>
      <c r="J102" s="279"/>
      <c r="K102" s="150"/>
      <c r="L102" s="250">
        <f>SUM(L103:L104)</f>
        <v>679000000</v>
      </c>
      <c r="M102" s="155"/>
      <c r="N102" s="155"/>
      <c r="O102" s="203"/>
      <c r="P102" s="231">
        <f>SUM(P103:P104)</f>
        <v>68750164</v>
      </c>
      <c r="Q102" s="232">
        <f>SUM(P102/L102)*100</f>
        <v>10.12520824742268</v>
      </c>
      <c r="R102" s="233"/>
      <c r="S102" s="234">
        <f>SUM(S103:S104)</f>
        <v>237960000</v>
      </c>
      <c r="T102" s="152">
        <f>SUM(T103:T104)/2</f>
        <v>24.210251396648047</v>
      </c>
      <c r="U102" s="154"/>
      <c r="V102" s="154"/>
      <c r="W102" s="134"/>
      <c r="X102" s="280"/>
      <c r="Y102" s="280"/>
    </row>
    <row r="103" spans="1:25" ht="27.6" x14ac:dyDescent="0.25">
      <c r="A103" s="29"/>
      <c r="B103" s="226" t="s">
        <v>241</v>
      </c>
      <c r="C103" s="200" t="s">
        <v>242</v>
      </c>
      <c r="D103" s="198" t="s">
        <v>38</v>
      </c>
      <c r="E103" s="426" t="s">
        <v>243</v>
      </c>
      <c r="F103" s="426"/>
      <c r="G103" s="426"/>
      <c r="H103" s="426"/>
      <c r="I103" s="427"/>
      <c r="J103" s="194"/>
      <c r="K103" s="34"/>
      <c r="L103" s="45">
        <v>500000000</v>
      </c>
      <c r="M103" s="190" t="s">
        <v>244</v>
      </c>
      <c r="N103" s="190">
        <v>2840</v>
      </c>
      <c r="O103" s="204">
        <v>1</v>
      </c>
      <c r="P103" s="186">
        <v>66440164</v>
      </c>
      <c r="Q103" s="290">
        <f>SUM(P103/L103)*100</f>
        <v>13.2880328</v>
      </c>
      <c r="R103" s="288">
        <v>1</v>
      </c>
      <c r="S103" s="188">
        <f>(L103*T103)/100</f>
        <v>235650000</v>
      </c>
      <c r="T103" s="189">
        <v>47.13</v>
      </c>
      <c r="U103" s="33"/>
      <c r="V103" s="33"/>
      <c r="W103" s="38"/>
      <c r="X103" s="276"/>
      <c r="Y103" s="276"/>
    </row>
    <row r="104" spans="1:25" ht="27.6" x14ac:dyDescent="0.25">
      <c r="A104" s="29"/>
      <c r="B104" s="226" t="s">
        <v>179</v>
      </c>
      <c r="C104" s="200" t="s">
        <v>245</v>
      </c>
      <c r="D104" s="198" t="s">
        <v>39</v>
      </c>
      <c r="E104" s="426" t="s">
        <v>246</v>
      </c>
      <c r="F104" s="426"/>
      <c r="G104" s="426"/>
      <c r="H104" s="426"/>
      <c r="I104" s="427"/>
      <c r="J104" s="194"/>
      <c r="K104" s="34"/>
      <c r="L104" s="45">
        <v>179000000</v>
      </c>
      <c r="M104" s="190" t="s">
        <v>247</v>
      </c>
      <c r="N104" s="190">
        <v>1000</v>
      </c>
      <c r="O104" s="204">
        <v>1</v>
      </c>
      <c r="P104" s="186">
        <v>2310000</v>
      </c>
      <c r="Q104" s="290">
        <f>SUM(P104/L104)*100</f>
        <v>1.2905027932960893</v>
      </c>
      <c r="R104" s="288">
        <v>1</v>
      </c>
      <c r="S104" s="188">
        <v>2310000</v>
      </c>
      <c r="T104" s="189">
        <f>(S104/L104)*100</f>
        <v>1.2905027932960893</v>
      </c>
      <c r="U104" s="33"/>
      <c r="V104" s="33"/>
      <c r="W104" s="38"/>
      <c r="X104" s="276"/>
      <c r="Y104" s="276"/>
    </row>
    <row r="105" spans="1:25" x14ac:dyDescent="0.25">
      <c r="A105" s="29"/>
      <c r="B105" s="226"/>
      <c r="C105" s="200"/>
      <c r="D105" s="198"/>
      <c r="E105" s="199"/>
      <c r="F105" s="199"/>
      <c r="G105" s="199"/>
      <c r="H105" s="31"/>
      <c r="I105" s="32"/>
      <c r="J105" s="194"/>
      <c r="K105" s="34"/>
      <c r="L105" s="45"/>
      <c r="M105" s="190"/>
      <c r="N105" s="190"/>
      <c r="O105" s="204"/>
      <c r="P105" s="186"/>
      <c r="Q105" s="210"/>
      <c r="R105" s="204"/>
      <c r="S105" s="188"/>
      <c r="T105" s="189"/>
      <c r="U105" s="33"/>
      <c r="V105" s="33"/>
      <c r="W105" s="38"/>
      <c r="X105" s="276"/>
      <c r="Y105" s="276"/>
    </row>
    <row r="106" spans="1:25" ht="42" customHeight="1" x14ac:dyDescent="0.25">
      <c r="A106" s="333" t="s">
        <v>248</v>
      </c>
      <c r="B106" s="277"/>
      <c r="C106" s="278"/>
      <c r="D106" s="423" t="s">
        <v>249</v>
      </c>
      <c r="E106" s="424"/>
      <c r="F106" s="424"/>
      <c r="G106" s="424"/>
      <c r="H106" s="424"/>
      <c r="I106" s="425"/>
      <c r="J106" s="279"/>
      <c r="K106" s="150"/>
      <c r="L106" s="250">
        <f>SUM(L107:L108)</f>
        <v>918235000</v>
      </c>
      <c r="M106" s="155"/>
      <c r="N106" s="155"/>
      <c r="O106" s="203"/>
      <c r="P106" s="231">
        <f>SUM(P107:P108)</f>
        <v>127325464</v>
      </c>
      <c r="Q106" s="232">
        <f>SUM(P106/L106)*100</f>
        <v>13.866326593954707</v>
      </c>
      <c r="R106" s="233"/>
      <c r="S106" s="234">
        <f>SUM(S107:S108)</f>
        <v>224481673.5</v>
      </c>
      <c r="T106" s="232">
        <f>SUM(T107:T108)/2</f>
        <v>22.65</v>
      </c>
      <c r="U106" s="154"/>
      <c r="V106" s="154"/>
      <c r="W106" s="134"/>
      <c r="X106" s="280"/>
      <c r="Y106" s="280"/>
    </row>
    <row r="107" spans="1:25" ht="41.4" x14ac:dyDescent="0.25">
      <c r="A107" s="29"/>
      <c r="B107" s="226" t="s">
        <v>250</v>
      </c>
      <c r="C107" s="200" t="s">
        <v>251</v>
      </c>
      <c r="D107" s="198" t="s">
        <v>38</v>
      </c>
      <c r="E107" s="421" t="s">
        <v>252</v>
      </c>
      <c r="F107" s="421"/>
      <c r="G107" s="421"/>
      <c r="H107" s="421"/>
      <c r="I107" s="422"/>
      <c r="J107" s="194"/>
      <c r="K107" s="34"/>
      <c r="L107" s="45">
        <v>388235000</v>
      </c>
      <c r="M107" s="334" t="s">
        <v>253</v>
      </c>
      <c r="N107" s="190">
        <v>1000</v>
      </c>
      <c r="O107" s="204">
        <v>1</v>
      </c>
      <c r="P107" s="186">
        <v>36930754</v>
      </c>
      <c r="Q107" s="290">
        <f>SUM(P107/L107)*100</f>
        <v>9.5124741458137478</v>
      </c>
      <c r="R107" s="288">
        <v>1</v>
      </c>
      <c r="S107" s="188">
        <f>(L107*T107)/100</f>
        <v>42744673.5</v>
      </c>
      <c r="T107" s="189">
        <v>11.01</v>
      </c>
      <c r="U107" s="33"/>
      <c r="V107" s="33"/>
      <c r="W107" s="38"/>
      <c r="X107" s="276"/>
      <c r="Y107" s="276"/>
    </row>
    <row r="108" spans="1:25" ht="69" x14ac:dyDescent="0.25">
      <c r="A108" s="29"/>
      <c r="B108" s="226" t="s">
        <v>183</v>
      </c>
      <c r="C108" s="200" t="s">
        <v>254</v>
      </c>
      <c r="D108" s="198" t="s">
        <v>39</v>
      </c>
      <c r="E108" s="421" t="s">
        <v>255</v>
      </c>
      <c r="F108" s="421"/>
      <c r="G108" s="421"/>
      <c r="H108" s="421"/>
      <c r="I108" s="422"/>
      <c r="J108" s="194"/>
      <c r="K108" s="34"/>
      <c r="L108" s="45">
        <v>530000000</v>
      </c>
      <c r="M108" s="190" t="s">
        <v>244</v>
      </c>
      <c r="N108" s="190">
        <v>1807</v>
      </c>
      <c r="O108" s="204">
        <v>1</v>
      </c>
      <c r="P108" s="186">
        <v>90394710</v>
      </c>
      <c r="Q108" s="290">
        <f>SUM(P108/L108)*100</f>
        <v>17.05560566037736</v>
      </c>
      <c r="R108" s="288">
        <v>1</v>
      </c>
      <c r="S108" s="188">
        <f>(L108*T108)/100</f>
        <v>181737000</v>
      </c>
      <c r="T108" s="189">
        <v>34.29</v>
      </c>
      <c r="U108" s="33"/>
      <c r="V108" s="33"/>
      <c r="W108" s="38"/>
      <c r="X108" s="276"/>
      <c r="Y108" s="276"/>
    </row>
    <row r="109" spans="1:25" x14ac:dyDescent="0.25">
      <c r="A109" s="29"/>
      <c r="B109" s="148"/>
      <c r="C109" s="41"/>
      <c r="D109" s="42"/>
      <c r="E109" s="31"/>
      <c r="F109" s="31"/>
      <c r="G109" s="31"/>
      <c r="H109" s="31"/>
      <c r="I109" s="32"/>
      <c r="J109" s="104"/>
      <c r="K109" s="34"/>
      <c r="L109" s="45"/>
      <c r="M109" s="47"/>
      <c r="N109" s="47"/>
      <c r="O109" s="201"/>
      <c r="P109" s="98"/>
      <c r="Q109" s="44"/>
      <c r="R109" s="44"/>
      <c r="S109" s="99"/>
      <c r="T109" s="37"/>
      <c r="U109" s="33"/>
      <c r="V109" s="33"/>
      <c r="W109" s="38"/>
      <c r="X109" s="172"/>
      <c r="Y109" s="172"/>
    </row>
    <row r="110" spans="1:25" x14ac:dyDescent="0.25">
      <c r="A110" s="400" t="s">
        <v>37</v>
      </c>
      <c r="B110" s="401"/>
      <c r="C110" s="401"/>
      <c r="D110" s="401"/>
      <c r="E110" s="401"/>
      <c r="F110" s="401"/>
      <c r="G110" s="401"/>
      <c r="H110" s="401"/>
      <c r="I110" s="402"/>
      <c r="J110" s="56"/>
      <c r="K110" s="57"/>
      <c r="L110" s="58">
        <f>SUM(L6)</f>
        <v>5455945000</v>
      </c>
      <c r="M110" s="58"/>
      <c r="N110" s="58"/>
      <c r="O110" s="58"/>
      <c r="P110" s="100">
        <f>SUM(P6)</f>
        <v>2362008656</v>
      </c>
      <c r="Q110" s="59">
        <f>SUM(Q6)</f>
        <v>43.292383922491886</v>
      </c>
      <c r="R110" s="59"/>
      <c r="S110" s="95">
        <f>SUM(S6)</f>
        <v>2826078792.5</v>
      </c>
      <c r="T110" s="59">
        <f>SUM(T6)</f>
        <v>51.798153986156379</v>
      </c>
      <c r="U110" s="58">
        <f>SUM(L110-P110)</f>
        <v>3093936344</v>
      </c>
      <c r="V110" s="56"/>
      <c r="W110" s="56"/>
      <c r="X110" s="173"/>
      <c r="Y110" s="174"/>
    </row>
    <row r="111" spans="1:25" x14ac:dyDescent="0.25">
      <c r="A111" s="60"/>
      <c r="B111" s="60"/>
      <c r="C111" s="60"/>
      <c r="D111" s="60"/>
      <c r="E111" s="60"/>
      <c r="F111" s="60"/>
      <c r="G111" s="60"/>
      <c r="H111" s="60"/>
      <c r="I111" s="60"/>
      <c r="J111" s="61"/>
      <c r="K111" s="62"/>
      <c r="L111" s="63"/>
      <c r="M111" s="63"/>
      <c r="N111" s="63"/>
      <c r="O111" s="63"/>
      <c r="P111" s="64"/>
      <c r="Q111" s="65"/>
      <c r="R111" s="65"/>
      <c r="S111" s="64"/>
      <c r="T111" s="66"/>
      <c r="U111" s="63"/>
      <c r="V111" s="61"/>
      <c r="W111" s="61"/>
    </row>
    <row r="112" spans="1:25" x14ac:dyDescent="0.25">
      <c r="A112" s="60"/>
      <c r="B112" s="60"/>
      <c r="C112" s="60"/>
      <c r="D112" s="60"/>
      <c r="E112" s="60"/>
      <c r="F112" s="60"/>
      <c r="G112" s="60"/>
      <c r="H112" s="60"/>
      <c r="I112" s="60"/>
      <c r="J112" s="61"/>
      <c r="K112" s="62"/>
      <c r="L112" s="63"/>
      <c r="M112" s="63"/>
      <c r="N112" s="63"/>
      <c r="O112" s="63"/>
      <c r="P112" s="64"/>
      <c r="Q112" s="65"/>
      <c r="R112" s="65"/>
      <c r="S112" s="64"/>
      <c r="T112" s="66"/>
      <c r="U112" s="63"/>
      <c r="V112" s="61"/>
      <c r="W112" s="61"/>
    </row>
    <row r="113" spans="1:23" x14ac:dyDescent="0.25">
      <c r="A113" s="60"/>
      <c r="B113" s="60"/>
      <c r="C113" s="60"/>
      <c r="D113" s="60"/>
      <c r="E113" s="60"/>
      <c r="F113" s="60"/>
      <c r="G113" s="60"/>
      <c r="H113" s="60"/>
      <c r="I113" s="60"/>
      <c r="J113" s="61"/>
      <c r="K113" s="62"/>
      <c r="L113" s="63"/>
      <c r="M113" s="63"/>
      <c r="N113" s="63"/>
      <c r="O113" s="63"/>
      <c r="P113" s="64"/>
      <c r="Q113" s="65"/>
      <c r="R113" s="65"/>
      <c r="S113" s="64"/>
      <c r="T113" s="66"/>
      <c r="U113" s="63"/>
      <c r="V113" s="61"/>
      <c r="W113" s="61"/>
    </row>
    <row r="114" spans="1:23" x14ac:dyDescent="0.25">
      <c r="A114" s="67"/>
      <c r="B114" s="67"/>
      <c r="C114" s="67"/>
      <c r="D114" s="68"/>
      <c r="E114" s="68"/>
      <c r="F114" s="68"/>
      <c r="G114" s="68"/>
      <c r="H114" s="68"/>
      <c r="I114" s="67"/>
      <c r="J114" s="67"/>
      <c r="K114" s="307"/>
      <c r="L114" s="69"/>
      <c r="M114" s="69"/>
      <c r="N114" s="69"/>
      <c r="O114" s="69"/>
      <c r="P114" s="403" t="s">
        <v>273</v>
      </c>
      <c r="Q114" s="403"/>
      <c r="R114" s="403"/>
      <c r="S114" s="403"/>
      <c r="T114" s="403"/>
      <c r="U114" s="403"/>
      <c r="V114" s="403"/>
      <c r="W114" s="403"/>
    </row>
    <row r="115" spans="1:23" ht="4.5" customHeight="1" x14ac:dyDescent="0.25">
      <c r="A115" s="67"/>
      <c r="B115" s="67"/>
      <c r="C115" s="67"/>
      <c r="D115" s="68"/>
      <c r="E115" s="68"/>
      <c r="F115" s="68"/>
      <c r="G115" s="68"/>
      <c r="H115" s="68"/>
      <c r="I115" s="67"/>
      <c r="J115" s="67"/>
      <c r="K115" s="307"/>
      <c r="L115" s="69"/>
      <c r="M115" s="69"/>
      <c r="N115" s="69"/>
      <c r="O115" s="69"/>
      <c r="P115" s="403"/>
      <c r="Q115" s="403"/>
      <c r="R115" s="403"/>
      <c r="S115" s="403"/>
      <c r="T115" s="403"/>
      <c r="U115" s="403"/>
      <c r="V115" s="403"/>
      <c r="W115" s="403"/>
    </row>
    <row r="116" spans="1:23" x14ac:dyDescent="0.25">
      <c r="A116" s="67"/>
      <c r="B116" s="67"/>
      <c r="C116" s="67"/>
      <c r="D116" s="68"/>
      <c r="E116" s="68"/>
      <c r="F116" s="68"/>
      <c r="G116" s="68"/>
      <c r="H116" s="68"/>
      <c r="I116" s="399"/>
      <c r="J116" s="399"/>
      <c r="K116" s="306"/>
      <c r="L116" s="63"/>
      <c r="M116" s="63"/>
      <c r="N116" s="63"/>
      <c r="O116" s="63"/>
      <c r="P116" s="403" t="s">
        <v>258</v>
      </c>
      <c r="Q116" s="403"/>
      <c r="R116" s="403"/>
      <c r="S116" s="403"/>
      <c r="T116" s="403"/>
      <c r="U116" s="403"/>
      <c r="V116" s="403"/>
      <c r="W116" s="403"/>
    </row>
    <row r="117" spans="1:23" x14ac:dyDescent="0.25">
      <c r="A117" s="67"/>
      <c r="B117" s="67"/>
      <c r="C117" s="67"/>
      <c r="D117" s="68"/>
      <c r="E117" s="68"/>
      <c r="F117" s="68"/>
      <c r="G117" s="68"/>
      <c r="H117" s="68"/>
      <c r="I117" s="306"/>
      <c r="J117" s="306"/>
      <c r="K117" s="306"/>
      <c r="L117" s="63"/>
      <c r="M117" s="63"/>
      <c r="N117" s="63"/>
      <c r="O117" s="63"/>
      <c r="P117" s="403" t="s">
        <v>259</v>
      </c>
      <c r="Q117" s="403"/>
      <c r="R117" s="403"/>
      <c r="S117" s="403"/>
      <c r="T117" s="403"/>
      <c r="U117" s="403"/>
      <c r="V117" s="403"/>
      <c r="W117" s="403"/>
    </row>
    <row r="118" spans="1:23" x14ac:dyDescent="0.25">
      <c r="A118" s="67"/>
      <c r="B118" s="67"/>
      <c r="C118" s="67"/>
      <c r="D118" s="68"/>
      <c r="E118" s="68"/>
      <c r="F118" s="68"/>
      <c r="G118" s="68"/>
      <c r="H118" s="68"/>
      <c r="I118" s="306"/>
      <c r="J118" s="306"/>
      <c r="K118" s="306"/>
      <c r="L118" s="63"/>
      <c r="M118" s="63"/>
      <c r="N118" s="63"/>
      <c r="O118" s="63"/>
      <c r="P118" s="403"/>
      <c r="Q118" s="403"/>
      <c r="R118" s="403"/>
      <c r="S118" s="403"/>
      <c r="T118" s="403"/>
      <c r="U118" s="403"/>
      <c r="V118" s="403"/>
      <c r="W118" s="403"/>
    </row>
    <row r="119" spans="1:23" x14ac:dyDescent="0.25">
      <c r="A119" s="67"/>
      <c r="B119" s="67"/>
      <c r="C119" s="67"/>
      <c r="D119" s="68"/>
      <c r="E119" s="68"/>
      <c r="F119" s="68"/>
      <c r="G119" s="68"/>
      <c r="H119" s="68"/>
      <c r="I119" s="306"/>
      <c r="J119" s="306"/>
      <c r="K119" s="70"/>
      <c r="L119" s="63"/>
      <c r="M119" s="63"/>
      <c r="N119" s="63"/>
      <c r="O119" s="63"/>
      <c r="P119" s="307"/>
      <c r="Q119" s="307"/>
      <c r="R119" s="307"/>
      <c r="S119" s="307"/>
      <c r="T119" s="307"/>
      <c r="U119" s="307"/>
      <c r="V119" s="307"/>
      <c r="W119" s="307"/>
    </row>
    <row r="120" spans="1:23" x14ac:dyDescent="0.25">
      <c r="A120" s="67"/>
      <c r="B120" s="67"/>
      <c r="C120" s="67"/>
      <c r="D120" s="68"/>
      <c r="E120" s="68"/>
      <c r="F120" s="68"/>
      <c r="G120" s="68"/>
      <c r="H120" s="68"/>
      <c r="I120" s="306"/>
      <c r="J120" s="306"/>
      <c r="K120" s="70"/>
      <c r="L120" s="63"/>
      <c r="M120" s="63"/>
      <c r="N120" s="63"/>
      <c r="O120" s="63"/>
      <c r="P120" s="307"/>
      <c r="Q120" s="307"/>
      <c r="R120" s="307"/>
      <c r="S120" s="307"/>
      <c r="T120" s="307"/>
      <c r="U120" s="307"/>
      <c r="V120" s="67"/>
      <c r="W120" s="67"/>
    </row>
    <row r="121" spans="1:23" x14ac:dyDescent="0.25">
      <c r="A121" s="67"/>
      <c r="B121" s="67"/>
      <c r="C121" s="67"/>
      <c r="D121" s="68"/>
      <c r="E121" s="68"/>
      <c r="F121" s="68"/>
      <c r="G121" s="68"/>
      <c r="H121" s="68"/>
      <c r="I121" s="306"/>
      <c r="J121" s="306"/>
      <c r="K121" s="306"/>
      <c r="L121" s="63"/>
      <c r="M121" s="63"/>
      <c r="N121" s="63"/>
      <c r="O121" s="63"/>
      <c r="P121" s="71"/>
      <c r="Q121" s="69"/>
      <c r="R121" s="71"/>
      <c r="S121" s="69"/>
      <c r="T121" s="69"/>
      <c r="U121" s="71"/>
      <c r="V121" s="67"/>
      <c r="W121" s="67"/>
    </row>
    <row r="122" spans="1:23" x14ac:dyDescent="0.25">
      <c r="A122" s="67"/>
      <c r="B122" s="67"/>
      <c r="C122" s="67"/>
      <c r="D122" s="68"/>
      <c r="E122" s="68"/>
      <c r="F122" s="68"/>
      <c r="G122" s="68"/>
      <c r="H122" s="68"/>
      <c r="I122" s="67"/>
      <c r="J122" s="67"/>
      <c r="K122" s="307"/>
      <c r="L122" s="69"/>
      <c r="M122" s="69"/>
      <c r="N122" s="69"/>
      <c r="O122" s="69"/>
      <c r="P122" s="71"/>
      <c r="Q122" s="69"/>
      <c r="R122" s="71"/>
      <c r="S122" s="69"/>
      <c r="T122" s="69"/>
      <c r="U122" s="71"/>
      <c r="V122" s="67"/>
      <c r="W122" s="67"/>
    </row>
    <row r="123" spans="1:23" x14ac:dyDescent="0.25">
      <c r="A123" s="67"/>
      <c r="B123" s="67"/>
      <c r="C123" s="67"/>
      <c r="D123" s="68"/>
      <c r="E123" s="68"/>
      <c r="F123" s="68"/>
      <c r="G123" s="68"/>
      <c r="H123" s="68"/>
      <c r="I123" s="307"/>
      <c r="J123" s="7"/>
      <c r="K123" s="7"/>
      <c r="L123" s="69"/>
      <c r="M123" s="69"/>
      <c r="N123" s="69"/>
      <c r="O123" s="69"/>
      <c r="P123" s="399" t="s">
        <v>260</v>
      </c>
      <c r="Q123" s="399"/>
      <c r="R123" s="399"/>
      <c r="S123" s="399"/>
      <c r="T123" s="399"/>
      <c r="U123" s="399"/>
      <c r="V123" s="399"/>
      <c r="W123" s="399"/>
    </row>
    <row r="124" spans="1:23" x14ac:dyDescent="0.25">
      <c r="A124" s="67"/>
      <c r="B124" s="67"/>
      <c r="C124" s="67"/>
      <c r="D124" s="68"/>
      <c r="E124" s="68"/>
      <c r="F124" s="68"/>
      <c r="G124" s="68"/>
      <c r="H124" s="68"/>
      <c r="I124" s="307"/>
      <c r="J124" s="7"/>
      <c r="K124" s="7"/>
      <c r="L124" s="69"/>
      <c r="M124" s="69"/>
      <c r="N124" s="69"/>
      <c r="O124" s="69"/>
      <c r="P124" s="403" t="s">
        <v>261</v>
      </c>
      <c r="Q124" s="403"/>
      <c r="R124" s="403"/>
      <c r="S124" s="403"/>
      <c r="T124" s="403"/>
      <c r="U124" s="403"/>
      <c r="V124" s="403"/>
      <c r="W124" s="403"/>
    </row>
    <row r="125" spans="1:23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x14ac:dyDescent="0.25">
      <c r="T126" s="399"/>
      <c r="U126" s="399"/>
      <c r="V126" s="399"/>
      <c r="W126" s="399"/>
    </row>
    <row r="128" spans="1:23" x14ac:dyDescent="0.25">
      <c r="Q128" s="105"/>
      <c r="R128" s="105"/>
    </row>
    <row r="129" spans="16:23" x14ac:dyDescent="0.25">
      <c r="P129" s="10"/>
    </row>
    <row r="130" spans="16:23" x14ac:dyDescent="0.25">
      <c r="P130" s="10"/>
    </row>
    <row r="131" spans="16:23" x14ac:dyDescent="0.25">
      <c r="P131" s="10"/>
    </row>
    <row r="135" spans="16:23" x14ac:dyDescent="0.25">
      <c r="P135" s="399"/>
      <c r="Q135" s="399"/>
      <c r="R135" s="399"/>
      <c r="S135" s="399"/>
      <c r="T135" s="399"/>
      <c r="U135" s="399"/>
      <c r="V135" s="399"/>
      <c r="W135" s="399"/>
    </row>
    <row r="136" spans="16:23" x14ac:dyDescent="0.25">
      <c r="P136" s="399"/>
      <c r="Q136" s="399"/>
      <c r="R136" s="399"/>
      <c r="S136" s="399"/>
      <c r="T136" s="399"/>
      <c r="U136" s="399"/>
      <c r="V136" s="399"/>
      <c r="W136" s="399"/>
    </row>
    <row r="137" spans="16:23" x14ac:dyDescent="0.25">
      <c r="P137" s="306"/>
      <c r="Q137" s="306"/>
      <c r="R137" s="306"/>
      <c r="S137" s="306"/>
      <c r="T137" s="306"/>
      <c r="U137" s="306"/>
      <c r="V137" s="306"/>
      <c r="W137" s="67"/>
    </row>
    <row r="138" spans="16:23" x14ac:dyDescent="0.25">
      <c r="P138" s="71"/>
      <c r="Q138" s="69"/>
      <c r="R138" s="69"/>
      <c r="S138" s="71"/>
      <c r="T138" s="69"/>
      <c r="U138" s="69"/>
      <c r="V138" s="71"/>
      <c r="W138" s="67"/>
    </row>
    <row r="139" spans="16:23" x14ac:dyDescent="0.25">
      <c r="P139" s="71"/>
      <c r="Q139" s="69"/>
      <c r="R139" s="69"/>
      <c r="S139" s="71"/>
      <c r="T139" s="69"/>
      <c r="U139" s="69"/>
      <c r="V139" s="71"/>
      <c r="W139" s="67"/>
    </row>
    <row r="140" spans="16:23" x14ac:dyDescent="0.25">
      <c r="P140" s="399"/>
      <c r="Q140" s="399"/>
      <c r="R140" s="399"/>
      <c r="S140" s="399"/>
      <c r="T140" s="399"/>
      <c r="U140" s="399"/>
      <c r="V140" s="399"/>
      <c r="W140" s="399"/>
    </row>
    <row r="141" spans="16:23" x14ac:dyDescent="0.25">
      <c r="P141" s="399"/>
      <c r="Q141" s="399"/>
      <c r="R141" s="399"/>
      <c r="S141" s="399"/>
      <c r="T141" s="399"/>
      <c r="U141" s="399"/>
      <c r="V141" s="399"/>
      <c r="W141" s="399"/>
    </row>
  </sheetData>
  <mergeCells count="41">
    <mergeCell ref="T126:W126"/>
    <mergeCell ref="P135:W135"/>
    <mergeCell ref="P136:W136"/>
    <mergeCell ref="P140:W140"/>
    <mergeCell ref="P141:W141"/>
    <mergeCell ref="E98:I98"/>
    <mergeCell ref="D102:I102"/>
    <mergeCell ref="E103:I103"/>
    <mergeCell ref="P124:W124"/>
    <mergeCell ref="D106:I106"/>
    <mergeCell ref="E107:I107"/>
    <mergeCell ref="E108:I108"/>
    <mergeCell ref="A110:I110"/>
    <mergeCell ref="P114:W114"/>
    <mergeCell ref="P115:W115"/>
    <mergeCell ref="I116:J116"/>
    <mergeCell ref="P116:W116"/>
    <mergeCell ref="P117:W117"/>
    <mergeCell ref="P118:W118"/>
    <mergeCell ref="P123:W123"/>
    <mergeCell ref="E104:I104"/>
    <mergeCell ref="J4:J5"/>
    <mergeCell ref="V4:V5"/>
    <mergeCell ref="W4:W5"/>
    <mergeCell ref="X4:X5"/>
    <mergeCell ref="Y4:Y5"/>
    <mergeCell ref="R4:T4"/>
    <mergeCell ref="U4:U5"/>
    <mergeCell ref="L4:L5"/>
    <mergeCell ref="M4:M5"/>
    <mergeCell ref="N4:N5"/>
    <mergeCell ref="O4:Q4"/>
    <mergeCell ref="K4:K5"/>
    <mergeCell ref="E96:I96"/>
    <mergeCell ref="E97:I97"/>
    <mergeCell ref="A4:A5"/>
    <mergeCell ref="B4:B5"/>
    <mergeCell ref="C4:C5"/>
    <mergeCell ref="D4:I5"/>
    <mergeCell ref="E94:I94"/>
    <mergeCell ref="D93:I93"/>
  </mergeCells>
  <pageMargins left="0.19685039370078741" right="0.19685039370078741" top="0.59055118110236227" bottom="0.39370078740157483" header="0.31496062992125984" footer="0.31496062992125984"/>
  <pageSetup paperSize="5" scale="63" orientation="landscape" horizontalDpi="4294967292" verticalDpi="300" r:id="rId1"/>
  <rowBreaks count="6" manualBreakCount="6">
    <brk id="26" max="24" man="1"/>
    <brk id="49" max="24" man="1"/>
    <brk id="64" max="24" man="1"/>
    <brk id="88" max="24" man="1"/>
    <brk id="107" max="24" man="1"/>
    <brk id="125" max="17" man="1"/>
  </rowBreaks>
  <ignoredErrors>
    <ignoredError sqref="S53 T6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H147"/>
  <sheetViews>
    <sheetView view="pageBreakPreview" topLeftCell="C4" zoomScale="70" zoomScaleSheetLayoutView="70" workbookViewId="0">
      <selection activeCell="L67" sqref="L67"/>
    </sheetView>
  </sheetViews>
  <sheetFormatPr defaultColWidth="9.33203125" defaultRowHeight="13.8" x14ac:dyDescent="0.25"/>
  <cols>
    <col min="1" max="1" width="7" style="1" customWidth="1"/>
    <col min="2" max="2" width="13.6640625" style="1" customWidth="1"/>
    <col min="3" max="3" width="25" style="1" customWidth="1"/>
    <col min="4" max="4" width="4.5546875" style="1" customWidth="1"/>
    <col min="5" max="5" width="4" style="1" customWidth="1"/>
    <col min="6" max="6" width="9.33203125" style="1"/>
    <col min="7" max="7" width="9.109375" style="1" customWidth="1"/>
    <col min="8" max="8" width="9.33203125" style="1"/>
    <col min="9" max="9" width="38.88671875" style="1" customWidth="1"/>
    <col min="10" max="10" width="11" style="1" hidden="1" customWidth="1"/>
    <col min="11" max="11" width="9.44140625" style="1" hidden="1" customWidth="1"/>
    <col min="12" max="12" width="15.109375" style="1" customWidth="1"/>
    <col min="13" max="15" width="7.6640625" style="1" customWidth="1"/>
    <col min="16" max="16" width="16.5546875" style="1" customWidth="1"/>
    <col min="17" max="18" width="7.6640625" style="1" customWidth="1"/>
    <col min="19" max="19" width="17.109375" style="1" customWidth="1"/>
    <col min="20" max="20" width="7.6640625" style="1" customWidth="1"/>
    <col min="21" max="21" width="16.6640625" style="1" hidden="1" customWidth="1"/>
    <col min="22" max="22" width="10.33203125" style="1" hidden="1" customWidth="1"/>
    <col min="23" max="23" width="10.5546875" style="1" customWidth="1"/>
    <col min="24" max="25" width="12.6640625" style="1" customWidth="1"/>
    <col min="26" max="26" width="15.44140625" style="78" customWidth="1"/>
    <col min="27" max="27" width="11.5546875" style="84" bestFit="1" customWidth="1"/>
    <col min="28" max="28" width="23" style="1" customWidth="1"/>
    <col min="29" max="29" width="9.44140625" style="1" bestFit="1" customWidth="1"/>
    <col min="30" max="16384" width="9.33203125" style="1"/>
  </cols>
  <sheetData>
    <row r="1" spans="1:27" s="11" customFormat="1" ht="15" x14ac:dyDescent="0.25">
      <c r="A1" s="379" t="s">
        <v>103</v>
      </c>
      <c r="B1" s="175"/>
      <c r="C1" s="175" t="s">
        <v>274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Z1" s="77"/>
      <c r="AA1" s="83"/>
    </row>
    <row r="2" spans="1:27" s="8" customFormat="1" ht="15" x14ac:dyDescent="0.25">
      <c r="A2" s="379" t="s">
        <v>215</v>
      </c>
      <c r="C2" s="379" t="s">
        <v>217</v>
      </c>
      <c r="D2" s="13"/>
      <c r="E2" s="13"/>
      <c r="F2" s="13"/>
      <c r="G2" s="13"/>
      <c r="H2" s="13"/>
      <c r="I2" s="14"/>
      <c r="J2" s="15"/>
      <c r="K2" s="110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5"/>
      <c r="Z2" s="79"/>
      <c r="AA2" s="85"/>
    </row>
    <row r="3" spans="1:27" s="6" customFormat="1" x14ac:dyDescent="0.25">
      <c r="A3" s="2"/>
      <c r="B3" s="2"/>
      <c r="C3" s="373"/>
      <c r="D3" s="3"/>
      <c r="E3" s="3"/>
      <c r="F3" s="3"/>
      <c r="G3" s="3"/>
      <c r="H3" s="3"/>
      <c r="I3" s="5"/>
      <c r="J3" s="4"/>
      <c r="K3" s="37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Z3" s="80"/>
      <c r="AA3" s="86"/>
    </row>
    <row r="4" spans="1:27" ht="25.5" customHeight="1" x14ac:dyDescent="0.25">
      <c r="A4" s="404" t="s">
        <v>120</v>
      </c>
      <c r="B4" s="404" t="s">
        <v>107</v>
      </c>
      <c r="C4" s="404" t="s">
        <v>108</v>
      </c>
      <c r="D4" s="404" t="s">
        <v>109</v>
      </c>
      <c r="E4" s="404"/>
      <c r="F4" s="404"/>
      <c r="G4" s="404"/>
      <c r="H4" s="404"/>
      <c r="I4" s="404"/>
      <c r="J4" s="404"/>
      <c r="K4" s="404"/>
      <c r="L4" s="411" t="s">
        <v>127</v>
      </c>
      <c r="M4" s="411" t="s">
        <v>111</v>
      </c>
      <c r="N4" s="411" t="s">
        <v>112</v>
      </c>
      <c r="O4" s="404" t="s">
        <v>125</v>
      </c>
      <c r="P4" s="404"/>
      <c r="Q4" s="404"/>
      <c r="R4" s="406" t="s">
        <v>126</v>
      </c>
      <c r="S4" s="407"/>
      <c r="T4" s="408"/>
      <c r="U4" s="412"/>
      <c r="V4" s="414"/>
      <c r="W4" s="404" t="s">
        <v>128</v>
      </c>
      <c r="X4" s="409" t="s">
        <v>129</v>
      </c>
      <c r="Y4" s="410" t="s">
        <v>130</v>
      </c>
    </row>
    <row r="5" spans="1:27" ht="19.350000000000001" customHeight="1" thickBot="1" x14ac:dyDescent="0.3">
      <c r="A5" s="405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11"/>
      <c r="M5" s="411"/>
      <c r="N5" s="411"/>
      <c r="O5" s="397" t="s">
        <v>112</v>
      </c>
      <c r="P5" s="375" t="s">
        <v>0</v>
      </c>
      <c r="Q5" s="111" t="s">
        <v>1</v>
      </c>
      <c r="R5" s="396" t="s">
        <v>112</v>
      </c>
      <c r="S5" s="18" t="s">
        <v>0</v>
      </c>
      <c r="T5" s="378" t="s">
        <v>1</v>
      </c>
      <c r="U5" s="413"/>
      <c r="V5" s="415"/>
      <c r="W5" s="404"/>
      <c r="X5" s="409"/>
      <c r="Y5" s="410"/>
      <c r="Z5" s="82"/>
    </row>
    <row r="6" spans="1:27" ht="16.95" customHeight="1" thickTop="1" x14ac:dyDescent="0.25">
      <c r="A6" s="20"/>
      <c r="B6" s="147"/>
      <c r="C6" s="21"/>
      <c r="D6" s="22" t="s">
        <v>4</v>
      </c>
      <c r="E6" s="22"/>
      <c r="F6" s="22"/>
      <c r="G6" s="22"/>
      <c r="H6" s="22"/>
      <c r="I6" s="102"/>
      <c r="J6" s="103"/>
      <c r="K6" s="24"/>
      <c r="L6" s="25">
        <f>L8+L24+L30+L33+L37+L45+L50+L64+L73+L82+L88+L93+L96+L99+L108+L112</f>
        <v>6537899000</v>
      </c>
      <c r="M6" s="162"/>
      <c r="N6" s="162"/>
      <c r="O6" s="162"/>
      <c r="P6" s="25">
        <f>P8+P24+P30+P33+P37+P45+P50+P64+P73+P82+P88+P93+P96+P99+P108+P112</f>
        <v>5981073517</v>
      </c>
      <c r="Q6" s="27">
        <f>SUM(P6/L6)*100</f>
        <v>91.483112801222532</v>
      </c>
      <c r="R6" s="27"/>
      <c r="S6" s="25">
        <f>S8+S24+S30+S33+S37+S45+S50+S64+S73+S82+S88+S93+S96+S99+S108+S112</f>
        <v>6537899000</v>
      </c>
      <c r="T6" s="27">
        <f>S6/L6*100</f>
        <v>100</v>
      </c>
      <c r="U6" s="26">
        <f>L6-P6</f>
        <v>556825483</v>
      </c>
      <c r="V6" s="23"/>
      <c r="W6" s="28"/>
      <c r="X6" s="164"/>
      <c r="Y6" s="164"/>
    </row>
    <row r="7" spans="1:27" x14ac:dyDescent="0.25">
      <c r="A7" s="29"/>
      <c r="B7" s="148"/>
      <c r="C7" s="30"/>
      <c r="D7" s="31"/>
      <c r="E7" s="31"/>
      <c r="F7" s="31"/>
      <c r="G7" s="31"/>
      <c r="H7" s="31"/>
      <c r="I7" s="32"/>
      <c r="J7" s="38"/>
      <c r="K7" s="34"/>
      <c r="L7" s="35"/>
      <c r="M7" s="35"/>
      <c r="N7" s="35"/>
      <c r="O7" s="35"/>
      <c r="P7" s="98"/>
      <c r="Q7" s="36"/>
      <c r="R7" s="36"/>
      <c r="S7" s="94"/>
      <c r="T7" s="37"/>
      <c r="U7" s="33"/>
      <c r="V7" s="33"/>
      <c r="W7" s="38"/>
      <c r="X7" s="125"/>
      <c r="Y7" s="125"/>
    </row>
    <row r="8" spans="1:27" s="128" customFormat="1" ht="16.95" customHeight="1" x14ac:dyDescent="0.25">
      <c r="A8" s="131" t="s">
        <v>2</v>
      </c>
      <c r="B8" s="141"/>
      <c r="C8" s="149"/>
      <c r="D8" s="127" t="s">
        <v>5</v>
      </c>
      <c r="E8" s="127"/>
      <c r="F8" s="127"/>
      <c r="G8" s="127"/>
      <c r="H8" s="127"/>
      <c r="I8" s="133"/>
      <c r="J8" s="134"/>
      <c r="K8" s="150"/>
      <c r="L8" s="136">
        <f>SUM(L9:L22)</f>
        <v>1825590000</v>
      </c>
      <c r="M8" s="163"/>
      <c r="N8" s="163"/>
      <c r="O8" s="163"/>
      <c r="P8" s="151">
        <f>SUM(P9:P22)</f>
        <v>1767206565</v>
      </c>
      <c r="Q8" s="152">
        <f t="shared" ref="Q8:Q22" si="0">SUM(P8/L8)*100</f>
        <v>96.801941564097078</v>
      </c>
      <c r="R8" s="152"/>
      <c r="S8" s="153">
        <f>SUM(S9:S22)</f>
        <v>1825590000</v>
      </c>
      <c r="T8" s="152">
        <f>S8/L8*100</f>
        <v>100</v>
      </c>
      <c r="U8" s="132">
        <f>SUM(U9:U22)</f>
        <v>58383435</v>
      </c>
      <c r="V8" s="154"/>
      <c r="W8" s="134"/>
      <c r="X8" s="165"/>
      <c r="Y8" s="166"/>
      <c r="Z8" s="129"/>
      <c r="AA8" s="130"/>
    </row>
    <row r="9" spans="1:27" ht="27.6" x14ac:dyDescent="0.25">
      <c r="A9" s="29"/>
      <c r="B9" s="180" t="s">
        <v>121</v>
      </c>
      <c r="C9" s="181" t="s">
        <v>122</v>
      </c>
      <c r="D9" s="198" t="s">
        <v>38</v>
      </c>
      <c r="E9" s="199" t="s">
        <v>73</v>
      </c>
      <c r="F9" s="199"/>
      <c r="G9" s="199"/>
      <c r="H9" s="199"/>
      <c r="I9" s="32"/>
      <c r="J9" s="101" t="s">
        <v>6</v>
      </c>
      <c r="K9" s="34" t="s">
        <v>7</v>
      </c>
      <c r="L9" s="43">
        <v>13320000</v>
      </c>
      <c r="M9" s="190" t="s">
        <v>1</v>
      </c>
      <c r="N9" s="190">
        <v>100</v>
      </c>
      <c r="O9" s="205">
        <v>1</v>
      </c>
      <c r="P9" s="186">
        <v>11283500</v>
      </c>
      <c r="Q9" s="187">
        <f t="shared" si="0"/>
        <v>84.710960960960961</v>
      </c>
      <c r="R9" s="205">
        <v>1</v>
      </c>
      <c r="S9" s="188">
        <f t="shared" ref="S9:S22" si="1">SUM(T9*L9)/100</f>
        <v>13320000</v>
      </c>
      <c r="T9" s="189">
        <v>100</v>
      </c>
      <c r="U9" s="45">
        <f t="shared" ref="U9:U22" si="2">L9-P9</f>
        <v>2036500</v>
      </c>
      <c r="V9" s="33"/>
      <c r="W9" s="38"/>
      <c r="X9" s="125"/>
      <c r="Y9" s="125"/>
    </row>
    <row r="10" spans="1:27" ht="27.6" x14ac:dyDescent="0.25">
      <c r="A10" s="29"/>
      <c r="B10" s="180" t="s">
        <v>121</v>
      </c>
      <c r="C10" s="181" t="s">
        <v>123</v>
      </c>
      <c r="D10" s="198" t="s">
        <v>39</v>
      </c>
      <c r="E10" s="199" t="s">
        <v>74</v>
      </c>
      <c r="F10" s="199"/>
      <c r="G10" s="199"/>
      <c r="H10" s="199"/>
      <c r="I10" s="32"/>
      <c r="J10" s="101" t="s">
        <v>6</v>
      </c>
      <c r="K10" s="34" t="s">
        <v>7</v>
      </c>
      <c r="L10" s="43">
        <v>151000000</v>
      </c>
      <c r="M10" s="190" t="s">
        <v>1</v>
      </c>
      <c r="N10" s="190">
        <v>100</v>
      </c>
      <c r="O10" s="205">
        <v>1</v>
      </c>
      <c r="P10" s="186">
        <v>109499719</v>
      </c>
      <c r="Q10" s="187">
        <f t="shared" si="0"/>
        <v>72.516370198675489</v>
      </c>
      <c r="R10" s="205">
        <v>1</v>
      </c>
      <c r="S10" s="188">
        <f t="shared" si="1"/>
        <v>151000000</v>
      </c>
      <c r="T10" s="189">
        <v>100</v>
      </c>
      <c r="U10" s="45">
        <f t="shared" si="2"/>
        <v>41500281</v>
      </c>
      <c r="V10" s="33"/>
      <c r="W10" s="38"/>
      <c r="X10" s="125"/>
      <c r="Y10" s="125"/>
    </row>
    <row r="11" spans="1:27" ht="41.4" x14ac:dyDescent="0.25">
      <c r="A11" s="29"/>
      <c r="B11" s="180" t="s">
        <v>121</v>
      </c>
      <c r="C11" s="181" t="s">
        <v>124</v>
      </c>
      <c r="D11" s="198" t="s">
        <v>40</v>
      </c>
      <c r="E11" s="199" t="s">
        <v>75</v>
      </c>
      <c r="F11" s="199"/>
      <c r="G11" s="199"/>
      <c r="H11" s="199"/>
      <c r="I11" s="32"/>
      <c r="J11" s="101" t="s">
        <v>6</v>
      </c>
      <c r="K11" s="34" t="s">
        <v>7</v>
      </c>
      <c r="L11" s="45">
        <v>10000000</v>
      </c>
      <c r="M11" s="190" t="s">
        <v>1</v>
      </c>
      <c r="N11" s="190">
        <v>100</v>
      </c>
      <c r="O11" s="205">
        <v>1</v>
      </c>
      <c r="P11" s="186">
        <v>8530300</v>
      </c>
      <c r="Q11" s="187">
        <f t="shared" si="0"/>
        <v>85.302999999999997</v>
      </c>
      <c r="R11" s="205">
        <v>1</v>
      </c>
      <c r="S11" s="188">
        <f t="shared" si="1"/>
        <v>10000000</v>
      </c>
      <c r="T11" s="189">
        <v>100</v>
      </c>
      <c r="U11" s="45">
        <f t="shared" si="2"/>
        <v>1469700</v>
      </c>
      <c r="V11" s="33"/>
      <c r="W11" s="38"/>
      <c r="X11" s="125"/>
      <c r="Y11" s="125"/>
      <c r="Z11" s="80"/>
    </row>
    <row r="12" spans="1:27" ht="41.4" x14ac:dyDescent="0.25">
      <c r="A12" s="29"/>
      <c r="B12" s="180" t="s">
        <v>121</v>
      </c>
      <c r="C12" s="181" t="s">
        <v>131</v>
      </c>
      <c r="D12" s="198" t="s">
        <v>41</v>
      </c>
      <c r="E12" s="199" t="s">
        <v>76</v>
      </c>
      <c r="F12" s="199"/>
      <c r="G12" s="199"/>
      <c r="H12" s="199"/>
      <c r="I12" s="32"/>
      <c r="J12" s="101" t="s">
        <v>6</v>
      </c>
      <c r="K12" s="34" t="s">
        <v>7</v>
      </c>
      <c r="L12" s="45">
        <v>264480000</v>
      </c>
      <c r="M12" s="190" t="s">
        <v>1</v>
      </c>
      <c r="N12" s="190">
        <v>100</v>
      </c>
      <c r="O12" s="205">
        <v>1</v>
      </c>
      <c r="P12" s="186">
        <v>264170000</v>
      </c>
      <c r="Q12" s="187">
        <f t="shared" si="0"/>
        <v>99.882788868723537</v>
      </c>
      <c r="R12" s="205">
        <v>1</v>
      </c>
      <c r="S12" s="188">
        <f t="shared" si="1"/>
        <v>264480000</v>
      </c>
      <c r="T12" s="189">
        <v>100</v>
      </c>
      <c r="U12" s="45">
        <f t="shared" si="2"/>
        <v>310000</v>
      </c>
      <c r="V12" s="33"/>
      <c r="W12" s="38"/>
      <c r="X12" s="125"/>
      <c r="Y12" s="125"/>
    </row>
    <row r="13" spans="1:27" ht="41.4" x14ac:dyDescent="0.25">
      <c r="A13" s="29"/>
      <c r="B13" s="180" t="s">
        <v>121</v>
      </c>
      <c r="C13" s="181" t="s">
        <v>132</v>
      </c>
      <c r="D13" s="198" t="s">
        <v>42</v>
      </c>
      <c r="E13" s="199" t="s">
        <v>77</v>
      </c>
      <c r="F13" s="199"/>
      <c r="G13" s="199"/>
      <c r="H13" s="199"/>
      <c r="I13" s="32"/>
      <c r="J13" s="101" t="s">
        <v>6</v>
      </c>
      <c r="K13" s="34" t="s">
        <v>7</v>
      </c>
      <c r="L13" s="45">
        <v>4000000</v>
      </c>
      <c r="M13" s="190" t="s">
        <v>1</v>
      </c>
      <c r="N13" s="190">
        <v>100</v>
      </c>
      <c r="O13" s="205">
        <v>1</v>
      </c>
      <c r="P13" s="186">
        <v>3991500</v>
      </c>
      <c r="Q13" s="187">
        <f t="shared" si="0"/>
        <v>99.787499999999994</v>
      </c>
      <c r="R13" s="205">
        <v>1</v>
      </c>
      <c r="S13" s="188">
        <f t="shared" si="1"/>
        <v>4000000</v>
      </c>
      <c r="T13" s="189">
        <v>100</v>
      </c>
      <c r="U13" s="45">
        <f t="shared" si="2"/>
        <v>8500</v>
      </c>
      <c r="V13" s="33"/>
      <c r="W13" s="38"/>
      <c r="X13" s="125"/>
      <c r="Y13" s="125"/>
    </row>
    <row r="14" spans="1:27" ht="41.4" x14ac:dyDescent="0.25">
      <c r="A14" s="29"/>
      <c r="B14" s="180" t="s">
        <v>121</v>
      </c>
      <c r="C14" s="181" t="s">
        <v>133</v>
      </c>
      <c r="D14" s="198" t="s">
        <v>43</v>
      </c>
      <c r="E14" s="199" t="s">
        <v>78</v>
      </c>
      <c r="F14" s="199"/>
      <c r="G14" s="199"/>
      <c r="H14" s="199"/>
      <c r="I14" s="32"/>
      <c r="J14" s="101" t="s">
        <v>6</v>
      </c>
      <c r="K14" s="34" t="s">
        <v>7</v>
      </c>
      <c r="L14" s="45">
        <v>17500000</v>
      </c>
      <c r="M14" s="190" t="s">
        <v>1</v>
      </c>
      <c r="N14" s="190">
        <v>100</v>
      </c>
      <c r="O14" s="205">
        <v>1</v>
      </c>
      <c r="P14" s="186">
        <v>14475000</v>
      </c>
      <c r="Q14" s="187">
        <f t="shared" si="0"/>
        <v>82.714285714285722</v>
      </c>
      <c r="R14" s="205">
        <v>1</v>
      </c>
      <c r="S14" s="188">
        <f t="shared" si="1"/>
        <v>17500000</v>
      </c>
      <c r="T14" s="189">
        <v>100</v>
      </c>
      <c r="U14" s="45">
        <f t="shared" si="2"/>
        <v>3025000</v>
      </c>
      <c r="V14" s="33"/>
      <c r="W14" s="38"/>
      <c r="X14" s="167"/>
      <c r="Y14" s="125"/>
    </row>
    <row r="15" spans="1:27" ht="27.6" x14ac:dyDescent="0.25">
      <c r="A15" s="29"/>
      <c r="B15" s="180" t="s">
        <v>121</v>
      </c>
      <c r="C15" s="181" t="s">
        <v>134</v>
      </c>
      <c r="D15" s="198" t="s">
        <v>44</v>
      </c>
      <c r="E15" s="199" t="s">
        <v>79</v>
      </c>
      <c r="F15" s="199"/>
      <c r="G15" s="199"/>
      <c r="H15" s="199"/>
      <c r="I15" s="32"/>
      <c r="J15" s="101" t="s">
        <v>6</v>
      </c>
      <c r="K15" s="34" t="s">
        <v>7</v>
      </c>
      <c r="L15" s="45">
        <v>30690000</v>
      </c>
      <c r="M15" s="190" t="s">
        <v>1</v>
      </c>
      <c r="N15" s="190">
        <v>100</v>
      </c>
      <c r="O15" s="205">
        <v>1</v>
      </c>
      <c r="P15" s="186">
        <v>30663000</v>
      </c>
      <c r="Q15" s="187">
        <f t="shared" si="0"/>
        <v>99.912023460410566</v>
      </c>
      <c r="R15" s="205">
        <v>1</v>
      </c>
      <c r="S15" s="188">
        <f t="shared" si="1"/>
        <v>30690000</v>
      </c>
      <c r="T15" s="189">
        <v>100</v>
      </c>
      <c r="U15" s="46">
        <f t="shared" si="2"/>
        <v>27000</v>
      </c>
      <c r="V15" s="33"/>
      <c r="W15" s="38"/>
      <c r="X15" s="125"/>
      <c r="Y15" s="125"/>
      <c r="AA15" s="91"/>
    </row>
    <row r="16" spans="1:27" ht="43.5" customHeight="1" x14ac:dyDescent="0.25">
      <c r="A16" s="29"/>
      <c r="B16" s="180" t="s">
        <v>121</v>
      </c>
      <c r="C16" s="200" t="s">
        <v>135</v>
      </c>
      <c r="D16" s="198" t="s">
        <v>45</v>
      </c>
      <c r="E16" s="199" t="s">
        <v>80</v>
      </c>
      <c r="F16" s="199"/>
      <c r="G16" s="199"/>
      <c r="H16" s="199"/>
      <c r="I16" s="32"/>
      <c r="J16" s="101" t="s">
        <v>6</v>
      </c>
      <c r="K16" s="34" t="s">
        <v>7</v>
      </c>
      <c r="L16" s="45">
        <v>10000000</v>
      </c>
      <c r="M16" s="190" t="s">
        <v>1</v>
      </c>
      <c r="N16" s="190">
        <v>100</v>
      </c>
      <c r="O16" s="205">
        <v>1</v>
      </c>
      <c r="P16" s="186">
        <v>9610000</v>
      </c>
      <c r="Q16" s="187">
        <f t="shared" si="0"/>
        <v>96.1</v>
      </c>
      <c r="R16" s="205">
        <v>1</v>
      </c>
      <c r="S16" s="188">
        <f t="shared" si="1"/>
        <v>10000000</v>
      </c>
      <c r="T16" s="189">
        <v>100</v>
      </c>
      <c r="U16" s="45">
        <f t="shared" si="2"/>
        <v>390000</v>
      </c>
      <c r="V16" s="33"/>
      <c r="W16" s="38"/>
      <c r="X16" s="125"/>
      <c r="Y16" s="125"/>
      <c r="AA16" s="91"/>
    </row>
    <row r="17" spans="1:29" ht="41.4" x14ac:dyDescent="0.25">
      <c r="A17" s="29"/>
      <c r="B17" s="180" t="s">
        <v>121</v>
      </c>
      <c r="C17" s="181" t="s">
        <v>136</v>
      </c>
      <c r="D17" s="198" t="s">
        <v>46</v>
      </c>
      <c r="E17" s="199" t="s">
        <v>81</v>
      </c>
      <c r="F17" s="199"/>
      <c r="G17" s="199"/>
      <c r="H17" s="199"/>
      <c r="I17" s="32"/>
      <c r="J17" s="101" t="s">
        <v>6</v>
      </c>
      <c r="K17" s="34" t="s">
        <v>7</v>
      </c>
      <c r="L17" s="45">
        <v>45000000</v>
      </c>
      <c r="M17" s="190" t="s">
        <v>1</v>
      </c>
      <c r="N17" s="190">
        <v>100</v>
      </c>
      <c r="O17" s="205">
        <v>1</v>
      </c>
      <c r="P17" s="186">
        <v>42913000</v>
      </c>
      <c r="Q17" s="187">
        <f t="shared" si="0"/>
        <v>95.362222222222229</v>
      </c>
      <c r="R17" s="205">
        <v>1</v>
      </c>
      <c r="S17" s="188">
        <f t="shared" si="1"/>
        <v>45000000</v>
      </c>
      <c r="T17" s="189">
        <v>100</v>
      </c>
      <c r="U17" s="45">
        <f t="shared" si="2"/>
        <v>2087000</v>
      </c>
      <c r="V17" s="33"/>
      <c r="W17" s="38"/>
      <c r="X17" s="125"/>
      <c r="Y17" s="125"/>
      <c r="AA17" s="91"/>
    </row>
    <row r="18" spans="1:29" ht="55.2" x14ac:dyDescent="0.25">
      <c r="A18" s="29"/>
      <c r="B18" s="180" t="s">
        <v>121</v>
      </c>
      <c r="C18" s="181" t="s">
        <v>137</v>
      </c>
      <c r="D18" s="198" t="s">
        <v>47</v>
      </c>
      <c r="E18" s="199" t="s">
        <v>82</v>
      </c>
      <c r="F18" s="199"/>
      <c r="G18" s="199"/>
      <c r="H18" s="199"/>
      <c r="I18" s="32"/>
      <c r="J18" s="101" t="s">
        <v>6</v>
      </c>
      <c r="K18" s="34" t="s">
        <v>7</v>
      </c>
      <c r="L18" s="45">
        <v>15000000</v>
      </c>
      <c r="M18" s="190" t="s">
        <v>1</v>
      </c>
      <c r="N18" s="190">
        <v>100</v>
      </c>
      <c r="O18" s="205">
        <v>1</v>
      </c>
      <c r="P18" s="186">
        <v>13895000</v>
      </c>
      <c r="Q18" s="187">
        <f t="shared" si="0"/>
        <v>92.63333333333334</v>
      </c>
      <c r="R18" s="205">
        <v>1</v>
      </c>
      <c r="S18" s="188">
        <f t="shared" si="1"/>
        <v>15000000</v>
      </c>
      <c r="T18" s="189">
        <v>100</v>
      </c>
      <c r="U18" s="45">
        <f t="shared" si="2"/>
        <v>1105000</v>
      </c>
      <c r="V18" s="33"/>
      <c r="W18" s="38"/>
      <c r="X18" s="125"/>
      <c r="Y18" s="125"/>
      <c r="AA18" s="91"/>
    </row>
    <row r="19" spans="1:29" ht="42.75" customHeight="1" x14ac:dyDescent="0.25">
      <c r="A19" s="29"/>
      <c r="B19" s="180" t="s">
        <v>121</v>
      </c>
      <c r="C19" s="200" t="s">
        <v>138</v>
      </c>
      <c r="D19" s="198" t="s">
        <v>48</v>
      </c>
      <c r="E19" s="199" t="s">
        <v>83</v>
      </c>
      <c r="F19" s="199"/>
      <c r="G19" s="199"/>
      <c r="H19" s="199"/>
      <c r="I19" s="32"/>
      <c r="J19" s="101" t="s">
        <v>6</v>
      </c>
      <c r="K19" s="34" t="s">
        <v>7</v>
      </c>
      <c r="L19" s="45">
        <v>35000000</v>
      </c>
      <c r="M19" s="190" t="s">
        <v>1</v>
      </c>
      <c r="N19" s="190">
        <v>100</v>
      </c>
      <c r="O19" s="205">
        <v>1</v>
      </c>
      <c r="P19" s="186">
        <v>34939750</v>
      </c>
      <c r="Q19" s="187">
        <f t="shared" si="0"/>
        <v>99.827857142857141</v>
      </c>
      <c r="R19" s="205">
        <v>1</v>
      </c>
      <c r="S19" s="188">
        <f t="shared" si="1"/>
        <v>35000000</v>
      </c>
      <c r="T19" s="189">
        <v>100</v>
      </c>
      <c r="U19" s="45">
        <f t="shared" si="2"/>
        <v>60250</v>
      </c>
      <c r="V19" s="33"/>
      <c r="W19" s="38"/>
      <c r="X19" s="125"/>
      <c r="Y19" s="125"/>
      <c r="AA19" s="91"/>
      <c r="AB19" s="96"/>
    </row>
    <row r="20" spans="1:29" ht="42.75" customHeight="1" x14ac:dyDescent="0.25">
      <c r="A20" s="29"/>
      <c r="B20" s="180" t="s">
        <v>121</v>
      </c>
      <c r="C20" s="200" t="s">
        <v>140</v>
      </c>
      <c r="D20" s="198" t="s">
        <v>49</v>
      </c>
      <c r="E20" s="199" t="s">
        <v>84</v>
      </c>
      <c r="F20" s="199"/>
      <c r="G20" s="199"/>
      <c r="H20" s="199"/>
      <c r="I20" s="32"/>
      <c r="J20" s="101" t="s">
        <v>6</v>
      </c>
      <c r="K20" s="34" t="s">
        <v>7</v>
      </c>
      <c r="L20" s="45">
        <v>294020000</v>
      </c>
      <c r="M20" s="190" t="s">
        <v>1</v>
      </c>
      <c r="N20" s="190">
        <v>100</v>
      </c>
      <c r="O20" s="205">
        <v>1</v>
      </c>
      <c r="P20" s="186">
        <v>291965796</v>
      </c>
      <c r="Q20" s="187">
        <f t="shared" si="0"/>
        <v>99.301338684443223</v>
      </c>
      <c r="R20" s="205">
        <v>1</v>
      </c>
      <c r="S20" s="188">
        <f t="shared" si="1"/>
        <v>294020000</v>
      </c>
      <c r="T20" s="189">
        <v>100</v>
      </c>
      <c r="U20" s="45">
        <f t="shared" si="2"/>
        <v>2054204</v>
      </c>
      <c r="V20" s="33"/>
      <c r="W20" s="38"/>
      <c r="X20" s="125"/>
      <c r="Y20" s="125"/>
      <c r="Z20" s="80"/>
      <c r="AA20" s="92"/>
      <c r="AB20" s="89"/>
      <c r="AC20" s="90"/>
    </row>
    <row r="21" spans="1:29" ht="42.75" customHeight="1" x14ac:dyDescent="0.25">
      <c r="A21" s="29"/>
      <c r="B21" s="180" t="s">
        <v>121</v>
      </c>
      <c r="C21" s="200" t="s">
        <v>139</v>
      </c>
      <c r="D21" s="198" t="s">
        <v>50</v>
      </c>
      <c r="E21" s="199" t="s">
        <v>85</v>
      </c>
      <c r="F21" s="199"/>
      <c r="G21" s="199"/>
      <c r="H21" s="199"/>
      <c r="I21" s="32"/>
      <c r="J21" s="101" t="s">
        <v>6</v>
      </c>
      <c r="K21" s="34" t="s">
        <v>7</v>
      </c>
      <c r="L21" s="45">
        <v>115000000</v>
      </c>
      <c r="M21" s="190" t="s">
        <v>1</v>
      </c>
      <c r="N21" s="190">
        <v>100</v>
      </c>
      <c r="O21" s="205">
        <v>1</v>
      </c>
      <c r="P21" s="186">
        <v>114980000</v>
      </c>
      <c r="Q21" s="187">
        <f t="shared" si="0"/>
        <v>99.982608695652175</v>
      </c>
      <c r="R21" s="205">
        <v>1</v>
      </c>
      <c r="S21" s="188">
        <f t="shared" si="1"/>
        <v>115000000</v>
      </c>
      <c r="T21" s="189">
        <v>100</v>
      </c>
      <c r="U21" s="45">
        <f t="shared" si="2"/>
        <v>20000</v>
      </c>
      <c r="V21" s="33"/>
      <c r="W21" s="38"/>
      <c r="X21" s="125"/>
      <c r="Y21" s="125"/>
    </row>
    <row r="22" spans="1:29" ht="55.2" x14ac:dyDescent="0.25">
      <c r="A22" s="29"/>
      <c r="B22" s="180" t="s">
        <v>121</v>
      </c>
      <c r="C22" s="200" t="s">
        <v>141</v>
      </c>
      <c r="D22" s="198" t="s">
        <v>51</v>
      </c>
      <c r="E22" s="199" t="s">
        <v>93</v>
      </c>
      <c r="F22" s="199"/>
      <c r="G22" s="199"/>
      <c r="H22" s="199"/>
      <c r="I22" s="32"/>
      <c r="J22" s="101" t="s">
        <v>6</v>
      </c>
      <c r="K22" s="34" t="s">
        <v>7</v>
      </c>
      <c r="L22" s="45">
        <v>820580000</v>
      </c>
      <c r="M22" s="190" t="s">
        <v>1</v>
      </c>
      <c r="N22" s="190">
        <v>100</v>
      </c>
      <c r="O22" s="205">
        <v>1</v>
      </c>
      <c r="P22" s="186">
        <v>816290000</v>
      </c>
      <c r="Q22" s="187">
        <f t="shared" si="0"/>
        <v>99.477199054327428</v>
      </c>
      <c r="R22" s="205">
        <v>1</v>
      </c>
      <c r="S22" s="188">
        <f t="shared" si="1"/>
        <v>820580000</v>
      </c>
      <c r="T22" s="189">
        <v>100</v>
      </c>
      <c r="U22" s="45">
        <f t="shared" si="2"/>
        <v>4290000</v>
      </c>
      <c r="V22" s="33"/>
      <c r="W22" s="38"/>
      <c r="X22" s="167"/>
      <c r="Y22" s="167"/>
      <c r="Z22" s="80"/>
      <c r="AB22" s="89"/>
    </row>
    <row r="23" spans="1:29" x14ac:dyDescent="0.25">
      <c r="A23" s="29"/>
      <c r="B23" s="148"/>
      <c r="C23" s="41"/>
      <c r="D23" s="31"/>
      <c r="E23" s="31"/>
      <c r="F23" s="31"/>
      <c r="G23" s="31"/>
      <c r="H23" s="31"/>
      <c r="I23" s="32"/>
      <c r="J23" s="38"/>
      <c r="K23" s="34"/>
      <c r="L23" s="35"/>
      <c r="M23" s="35"/>
      <c r="N23" s="35"/>
      <c r="O23" s="202"/>
      <c r="P23" s="98"/>
      <c r="Q23" s="44"/>
      <c r="R23" s="202"/>
      <c r="S23" s="99"/>
      <c r="T23" s="37"/>
      <c r="U23" s="33"/>
      <c r="V23" s="33"/>
      <c r="W23" s="38"/>
      <c r="X23" s="125"/>
      <c r="Y23" s="125"/>
    </row>
    <row r="24" spans="1:29" s="128" customFormat="1" ht="16.95" customHeight="1" x14ac:dyDescent="0.25">
      <c r="A24" s="131" t="s">
        <v>3</v>
      </c>
      <c r="B24" s="141"/>
      <c r="C24" s="149"/>
      <c r="D24" s="127" t="s">
        <v>8</v>
      </c>
      <c r="E24" s="127"/>
      <c r="F24" s="127"/>
      <c r="G24" s="127"/>
      <c r="H24" s="127"/>
      <c r="I24" s="133"/>
      <c r="J24" s="134"/>
      <c r="K24" s="150"/>
      <c r="L24" s="155">
        <f>SUM(L25:L29)</f>
        <v>243900000</v>
      </c>
      <c r="M24" s="155"/>
      <c r="N24" s="155"/>
      <c r="O24" s="203"/>
      <c r="P24" s="151">
        <f>SUM(P25:P28)</f>
        <v>243108275</v>
      </c>
      <c r="Q24" s="152">
        <f>SUM(P24/L24)*100</f>
        <v>99.675389503895033</v>
      </c>
      <c r="R24" s="203"/>
      <c r="S24" s="153">
        <f>SUM(S25:S28)</f>
        <v>243900000</v>
      </c>
      <c r="T24" s="232">
        <f>S24/L24*100</f>
        <v>100</v>
      </c>
      <c r="U24" s="132">
        <f>SUM(U27:U27)</f>
        <v>274725</v>
      </c>
      <c r="V24" s="154"/>
      <c r="W24" s="134"/>
      <c r="X24" s="166"/>
      <c r="Y24" s="166"/>
      <c r="Z24" s="129"/>
      <c r="AA24" s="130"/>
    </row>
    <row r="25" spans="1:29" s="128" customFormat="1" ht="41.4" x14ac:dyDescent="0.25">
      <c r="A25" s="72"/>
      <c r="B25" s="180" t="s">
        <v>121</v>
      </c>
      <c r="C25" s="181" t="s">
        <v>269</v>
      </c>
      <c r="D25" s="389" t="s">
        <v>38</v>
      </c>
      <c r="E25" s="199" t="s">
        <v>265</v>
      </c>
      <c r="F25" s="255"/>
      <c r="G25" s="255"/>
      <c r="H25" s="255"/>
      <c r="I25" s="256"/>
      <c r="J25" s="212"/>
      <c r="K25" s="208"/>
      <c r="L25" s="249">
        <v>58900000</v>
      </c>
      <c r="M25" s="190" t="s">
        <v>1</v>
      </c>
      <c r="N25" s="190">
        <v>100</v>
      </c>
      <c r="O25" s="204">
        <v>1</v>
      </c>
      <c r="P25" s="186">
        <v>58900000</v>
      </c>
      <c r="Q25" s="209">
        <f>P25/L25*100</f>
        <v>100</v>
      </c>
      <c r="R25" s="204">
        <v>1</v>
      </c>
      <c r="S25" s="188">
        <f>SUM(T25*L25)/100</f>
        <v>58900000</v>
      </c>
      <c r="T25" s="210">
        <f>Q25</f>
        <v>100</v>
      </c>
      <c r="U25" s="383"/>
      <c r="V25" s="33"/>
      <c r="W25" s="38"/>
      <c r="X25" s="384"/>
      <c r="Y25" s="384"/>
      <c r="Z25" s="129"/>
      <c r="AA25" s="130"/>
    </row>
    <row r="26" spans="1:29" s="128" customFormat="1" ht="41.4" x14ac:dyDescent="0.25">
      <c r="A26" s="72"/>
      <c r="B26" s="180" t="s">
        <v>121</v>
      </c>
      <c r="C26" s="200" t="s">
        <v>270</v>
      </c>
      <c r="D26" s="389" t="s">
        <v>39</v>
      </c>
      <c r="E26" s="199" t="s">
        <v>266</v>
      </c>
      <c r="F26" s="255"/>
      <c r="G26" s="255"/>
      <c r="H26" s="255"/>
      <c r="I26" s="256"/>
      <c r="J26" s="212"/>
      <c r="K26" s="208"/>
      <c r="L26" s="249">
        <v>15000000</v>
      </c>
      <c r="M26" s="190" t="s">
        <v>1</v>
      </c>
      <c r="N26" s="190">
        <v>100</v>
      </c>
      <c r="O26" s="204">
        <v>1</v>
      </c>
      <c r="P26" s="186">
        <v>15000000</v>
      </c>
      <c r="Q26" s="209">
        <f>P26/L26*100</f>
        <v>100</v>
      </c>
      <c r="R26" s="204">
        <v>1</v>
      </c>
      <c r="S26" s="188">
        <f>SUM(T26*L26)/100</f>
        <v>15000000</v>
      </c>
      <c r="T26" s="210">
        <f>Q26</f>
        <v>100</v>
      </c>
      <c r="U26" s="383"/>
      <c r="V26" s="33"/>
      <c r="W26" s="38"/>
      <c r="X26" s="384"/>
      <c r="Y26" s="384"/>
      <c r="Z26" s="129"/>
      <c r="AA26" s="130"/>
    </row>
    <row r="27" spans="1:29" ht="69" x14ac:dyDescent="0.25">
      <c r="A27" s="29"/>
      <c r="B27" s="180" t="s">
        <v>121</v>
      </c>
      <c r="C27" s="200" t="s">
        <v>142</v>
      </c>
      <c r="D27" s="389" t="s">
        <v>40</v>
      </c>
      <c r="E27" s="199" t="s">
        <v>70</v>
      </c>
      <c r="F27" s="199"/>
      <c r="G27" s="199"/>
      <c r="H27" s="199"/>
      <c r="I27" s="206"/>
      <c r="J27" s="207" t="s">
        <v>6</v>
      </c>
      <c r="K27" s="208" t="s">
        <v>7</v>
      </c>
      <c r="L27" s="45">
        <v>80000000</v>
      </c>
      <c r="M27" s="190" t="s">
        <v>1</v>
      </c>
      <c r="N27" s="190">
        <v>100</v>
      </c>
      <c r="O27" s="204">
        <v>1</v>
      </c>
      <c r="P27" s="188">
        <v>79725275</v>
      </c>
      <c r="Q27" s="209">
        <f>P27/L27*100</f>
        <v>99.656593749999999</v>
      </c>
      <c r="R27" s="204">
        <v>1</v>
      </c>
      <c r="S27" s="188">
        <f>SUM(T27*L27)/100</f>
        <v>80000000</v>
      </c>
      <c r="T27" s="210">
        <v>100</v>
      </c>
      <c r="U27" s="211">
        <f>SUM(L27-P27)</f>
        <v>274725</v>
      </c>
      <c r="V27" s="211"/>
      <c r="W27" s="212"/>
      <c r="X27" s="213"/>
      <c r="Y27" s="125"/>
    </row>
    <row r="28" spans="1:29" ht="41.4" x14ac:dyDescent="0.25">
      <c r="A28" s="29"/>
      <c r="B28" s="180" t="s">
        <v>121</v>
      </c>
      <c r="C28" s="200" t="s">
        <v>271</v>
      </c>
      <c r="D28" s="389" t="s">
        <v>41</v>
      </c>
      <c r="E28" s="199" t="s">
        <v>267</v>
      </c>
      <c r="F28" s="199"/>
      <c r="G28" s="199"/>
      <c r="H28" s="199"/>
      <c r="I28" s="206"/>
      <c r="J28" s="207"/>
      <c r="K28" s="208"/>
      <c r="L28" s="47">
        <v>90000000</v>
      </c>
      <c r="M28" s="190" t="s">
        <v>1</v>
      </c>
      <c r="N28" s="190">
        <v>100</v>
      </c>
      <c r="O28" s="204">
        <v>1</v>
      </c>
      <c r="P28" s="186">
        <v>89483000</v>
      </c>
      <c r="Q28" s="209">
        <f>P28/L28*100</f>
        <v>99.425555555555562</v>
      </c>
      <c r="R28" s="204">
        <v>1</v>
      </c>
      <c r="S28" s="188">
        <f>SUM(T28*L28)/100</f>
        <v>90000000</v>
      </c>
      <c r="T28" s="210">
        <v>100</v>
      </c>
      <c r="U28" s="211"/>
      <c r="V28" s="211"/>
      <c r="W28" s="212"/>
      <c r="X28" s="213"/>
      <c r="Y28" s="125"/>
    </row>
    <row r="29" spans="1:29" x14ac:dyDescent="0.25">
      <c r="A29" s="29"/>
      <c r="B29" s="148"/>
      <c r="C29" s="41"/>
      <c r="D29" s="42"/>
      <c r="E29" s="31"/>
      <c r="F29" s="31"/>
      <c r="G29" s="31"/>
      <c r="H29" s="31"/>
      <c r="I29" s="32"/>
      <c r="J29" s="101"/>
      <c r="K29" s="34"/>
      <c r="L29" s="47"/>
      <c r="M29" s="47"/>
      <c r="N29" s="47"/>
      <c r="O29" s="201"/>
      <c r="P29" s="98"/>
      <c r="Q29" s="44"/>
      <c r="R29" s="201"/>
      <c r="S29" s="99"/>
      <c r="T29" s="44"/>
      <c r="U29" s="33"/>
      <c r="V29" s="33"/>
      <c r="W29" s="38"/>
      <c r="X29" s="125"/>
      <c r="Y29" s="125"/>
    </row>
    <row r="30" spans="1:29" x14ac:dyDescent="0.25">
      <c r="A30" s="157" t="s">
        <v>10</v>
      </c>
      <c r="B30" s="158"/>
      <c r="C30" s="385"/>
      <c r="D30" s="388" t="s">
        <v>264</v>
      </c>
      <c r="E30" s="386"/>
      <c r="F30" s="386"/>
      <c r="G30" s="386"/>
      <c r="H30" s="386"/>
      <c r="I30" s="387"/>
      <c r="J30" s="135"/>
      <c r="K30" s="150"/>
      <c r="L30" s="163">
        <f>L31</f>
        <v>24500000</v>
      </c>
      <c r="M30" s="163"/>
      <c r="N30" s="163"/>
      <c r="O30" s="390"/>
      <c r="P30" s="151">
        <f>SUM(P31:P31)</f>
        <v>24500000</v>
      </c>
      <c r="Q30" s="152">
        <f>SUM(P30/L30)*100</f>
        <v>100</v>
      </c>
      <c r="R30" s="390"/>
      <c r="S30" s="153">
        <f>SUM(S31:S31)</f>
        <v>24500000</v>
      </c>
      <c r="T30" s="152">
        <f>SUM(T31:T31)</f>
        <v>100</v>
      </c>
      <c r="U30" s="154"/>
      <c r="V30" s="154"/>
      <c r="W30" s="134"/>
      <c r="X30" s="166"/>
      <c r="Y30" s="166"/>
    </row>
    <row r="31" spans="1:29" ht="27.6" x14ac:dyDescent="0.25">
      <c r="A31" s="29"/>
      <c r="B31" s="226" t="s">
        <v>143</v>
      </c>
      <c r="C31" s="200" t="s">
        <v>272</v>
      </c>
      <c r="D31" s="389" t="s">
        <v>38</v>
      </c>
      <c r="E31" s="199" t="s">
        <v>268</v>
      </c>
      <c r="F31" s="199"/>
      <c r="G31" s="31"/>
      <c r="H31" s="31"/>
      <c r="I31" s="32"/>
      <c r="J31" s="101"/>
      <c r="K31" s="34"/>
      <c r="L31" s="47">
        <v>24500000</v>
      </c>
      <c r="M31" s="190" t="s">
        <v>1</v>
      </c>
      <c r="N31" s="190">
        <v>100</v>
      </c>
      <c r="O31" s="204">
        <v>1</v>
      </c>
      <c r="P31" s="186">
        <v>24500000</v>
      </c>
      <c r="Q31" s="209">
        <f>P31/L31*100</f>
        <v>100</v>
      </c>
      <c r="R31" s="204">
        <v>1</v>
      </c>
      <c r="S31" s="188">
        <f>SUM(T31*L31)/100</f>
        <v>24500000</v>
      </c>
      <c r="T31" s="210">
        <f>Q31</f>
        <v>100</v>
      </c>
      <c r="U31" s="33"/>
      <c r="V31" s="33"/>
      <c r="W31" s="38"/>
      <c r="X31" s="125"/>
      <c r="Y31" s="125"/>
    </row>
    <row r="32" spans="1:29" x14ac:dyDescent="0.25">
      <c r="A32" s="29"/>
      <c r="B32" s="148"/>
      <c r="C32" s="41"/>
      <c r="D32" s="42"/>
      <c r="E32" s="31"/>
      <c r="F32" s="31"/>
      <c r="G32" s="31"/>
      <c r="H32" s="31"/>
      <c r="I32" s="32"/>
      <c r="J32" s="101"/>
      <c r="K32" s="34"/>
      <c r="L32" s="47"/>
      <c r="M32" s="47"/>
      <c r="N32" s="47"/>
      <c r="O32" s="201"/>
      <c r="P32" s="98"/>
      <c r="Q32" s="44"/>
      <c r="R32" s="201"/>
      <c r="S32" s="99"/>
      <c r="T32" s="44"/>
      <c r="U32" s="33"/>
      <c r="V32" s="33"/>
      <c r="W32" s="38"/>
      <c r="X32" s="125"/>
      <c r="Y32" s="125"/>
    </row>
    <row r="33" spans="1:86" s="128" customFormat="1" ht="16.95" customHeight="1" x14ac:dyDescent="0.25">
      <c r="A33" s="131" t="s">
        <v>11</v>
      </c>
      <c r="B33" s="141"/>
      <c r="C33" s="149"/>
      <c r="D33" s="127" t="s">
        <v>12</v>
      </c>
      <c r="E33" s="127"/>
      <c r="F33" s="127"/>
      <c r="G33" s="127"/>
      <c r="H33" s="127"/>
      <c r="I33" s="133"/>
      <c r="J33" s="134"/>
      <c r="K33" s="150"/>
      <c r="L33" s="155">
        <f>SUM(L34:L35)</f>
        <v>56000000</v>
      </c>
      <c r="M33" s="155"/>
      <c r="N33" s="155"/>
      <c r="O33" s="203"/>
      <c r="P33" s="151">
        <f>SUM(P34:P35)</f>
        <v>52715000</v>
      </c>
      <c r="Q33" s="152">
        <f>SUM(P33/L33)*100</f>
        <v>94.133928571428569</v>
      </c>
      <c r="R33" s="203"/>
      <c r="S33" s="153">
        <f>SUM(S34:S35)</f>
        <v>56000000</v>
      </c>
      <c r="T33" s="152">
        <f>SUM(T34:T35)/2</f>
        <v>100</v>
      </c>
      <c r="U33" s="132">
        <f>SUM(U34:U35)</f>
        <v>3285000</v>
      </c>
      <c r="V33" s="154"/>
      <c r="W33" s="134"/>
      <c r="X33" s="166"/>
      <c r="Y33" s="166"/>
      <c r="Z33" s="129"/>
      <c r="AA33" s="130"/>
    </row>
    <row r="34" spans="1:86" ht="31.5" customHeight="1" x14ac:dyDescent="0.25">
      <c r="A34" s="48"/>
      <c r="B34" s="226" t="s">
        <v>143</v>
      </c>
      <c r="C34" s="200" t="s">
        <v>144</v>
      </c>
      <c r="D34" s="198" t="s">
        <v>38</v>
      </c>
      <c r="E34" s="199" t="s">
        <v>13</v>
      </c>
      <c r="F34" s="199"/>
      <c r="G34" s="199"/>
      <c r="H34" s="31"/>
      <c r="I34" s="32"/>
      <c r="J34" s="101" t="s">
        <v>6</v>
      </c>
      <c r="K34" s="34" t="s">
        <v>7</v>
      </c>
      <c r="L34" s="45">
        <v>1000000</v>
      </c>
      <c r="M34" s="190" t="s">
        <v>1</v>
      </c>
      <c r="N34" s="190">
        <v>100</v>
      </c>
      <c r="O34" s="204">
        <v>1</v>
      </c>
      <c r="P34" s="186">
        <v>1000000</v>
      </c>
      <c r="Q34" s="210">
        <f>SUM(P34/L34)*100</f>
        <v>100</v>
      </c>
      <c r="R34" s="204">
        <v>1</v>
      </c>
      <c r="S34" s="188">
        <f>SUM(T34*L34)/100</f>
        <v>1000000</v>
      </c>
      <c r="T34" s="189">
        <v>100</v>
      </c>
      <c r="U34" s="33">
        <f>SUM(L34-P34)</f>
        <v>0</v>
      </c>
      <c r="V34" s="33"/>
      <c r="W34" s="38"/>
      <c r="X34" s="125"/>
      <c r="Y34" s="125"/>
    </row>
    <row r="35" spans="1:86" ht="31.5" customHeight="1" x14ac:dyDescent="0.25">
      <c r="A35" s="29"/>
      <c r="B35" s="226" t="s">
        <v>143</v>
      </c>
      <c r="C35" s="200" t="s">
        <v>144</v>
      </c>
      <c r="D35" s="198" t="s">
        <v>39</v>
      </c>
      <c r="E35" s="199" t="s">
        <v>69</v>
      </c>
      <c r="F35" s="199"/>
      <c r="G35" s="199"/>
      <c r="H35" s="31"/>
      <c r="I35" s="32"/>
      <c r="J35" s="101" t="s">
        <v>6</v>
      </c>
      <c r="K35" s="34" t="s">
        <v>7</v>
      </c>
      <c r="L35" s="45">
        <v>55000000</v>
      </c>
      <c r="M35" s="190" t="s">
        <v>1</v>
      </c>
      <c r="N35" s="190">
        <v>100</v>
      </c>
      <c r="O35" s="204">
        <v>1</v>
      </c>
      <c r="P35" s="186">
        <v>51715000</v>
      </c>
      <c r="Q35" s="210">
        <f>SUM(P35/L35)*100</f>
        <v>94.027272727272731</v>
      </c>
      <c r="R35" s="204">
        <v>1</v>
      </c>
      <c r="S35" s="188">
        <f>SUM(T35*L35)/100</f>
        <v>55000000</v>
      </c>
      <c r="T35" s="189">
        <v>100</v>
      </c>
      <c r="U35" s="33">
        <f>SUM(L35-P35)</f>
        <v>3285000</v>
      </c>
      <c r="V35" s="33"/>
      <c r="W35" s="38"/>
      <c r="X35" s="125"/>
      <c r="Y35" s="125"/>
    </row>
    <row r="36" spans="1:86" x14ac:dyDescent="0.25">
      <c r="A36" s="29"/>
      <c r="B36" s="148"/>
      <c r="C36" s="41"/>
      <c r="D36" s="199"/>
      <c r="E36" s="199"/>
      <c r="F36" s="199"/>
      <c r="G36" s="199"/>
      <c r="H36" s="31"/>
      <c r="I36" s="32"/>
      <c r="J36" s="38"/>
      <c r="K36" s="34"/>
      <c r="L36" s="35"/>
      <c r="M36" s="35"/>
      <c r="N36" s="35"/>
      <c r="O36" s="202"/>
      <c r="P36" s="186"/>
      <c r="Q36" s="229"/>
      <c r="R36" s="230"/>
      <c r="S36" s="188"/>
      <c r="T36" s="189"/>
      <c r="U36" s="33"/>
      <c r="V36" s="33"/>
      <c r="W36" s="38"/>
      <c r="X36" s="125"/>
      <c r="Y36" s="125"/>
    </row>
    <row r="37" spans="1:86" s="128" customFormat="1" ht="16.95" customHeight="1" x14ac:dyDescent="0.25">
      <c r="A37" s="131" t="s">
        <v>14</v>
      </c>
      <c r="B37" s="141"/>
      <c r="C37" s="149"/>
      <c r="D37" s="216" t="s">
        <v>71</v>
      </c>
      <c r="E37" s="216"/>
      <c r="F37" s="216"/>
      <c r="G37" s="216"/>
      <c r="H37" s="127"/>
      <c r="I37" s="133"/>
      <c r="J37" s="134"/>
      <c r="K37" s="150"/>
      <c r="L37" s="155">
        <f>SUM(L39:L43)</f>
        <v>19500000</v>
      </c>
      <c r="M37" s="155"/>
      <c r="N37" s="155"/>
      <c r="O37" s="203"/>
      <c r="P37" s="231">
        <f>SUM(P39:P43)</f>
        <v>19437750</v>
      </c>
      <c r="Q37" s="232">
        <f>SUM(P37/L37)*100</f>
        <v>99.680769230769229</v>
      </c>
      <c r="R37" s="233"/>
      <c r="S37" s="234">
        <f>SUM(S39:S43)</f>
        <v>19500000</v>
      </c>
      <c r="T37" s="232">
        <f>SUM(T39:T43)/5</f>
        <v>100</v>
      </c>
      <c r="U37" s="132">
        <f>SUM(U39:U43)</f>
        <v>62250</v>
      </c>
      <c r="V37" s="154"/>
      <c r="W37" s="134"/>
      <c r="X37" s="166"/>
      <c r="Y37" s="166"/>
      <c r="Z37" s="129"/>
      <c r="AA37" s="130"/>
    </row>
    <row r="38" spans="1:86" s="128" customFormat="1" ht="16.95" customHeight="1" x14ac:dyDescent="0.25">
      <c r="A38" s="157"/>
      <c r="B38" s="158"/>
      <c r="C38" s="149"/>
      <c r="D38" s="216" t="s">
        <v>72</v>
      </c>
      <c r="E38" s="216"/>
      <c r="F38" s="216"/>
      <c r="G38" s="216"/>
      <c r="H38" s="127"/>
      <c r="I38" s="133"/>
      <c r="J38" s="134"/>
      <c r="K38" s="150"/>
      <c r="L38" s="155"/>
      <c r="M38" s="155"/>
      <c r="N38" s="155"/>
      <c r="O38" s="203"/>
      <c r="P38" s="231"/>
      <c r="Q38" s="232"/>
      <c r="R38" s="233"/>
      <c r="S38" s="234"/>
      <c r="T38" s="235"/>
      <c r="U38" s="132"/>
      <c r="V38" s="154"/>
      <c r="W38" s="134"/>
      <c r="X38" s="166"/>
      <c r="Y38" s="166"/>
      <c r="Z38" s="129"/>
      <c r="AA38" s="130"/>
    </row>
    <row r="39" spans="1:86" ht="59.25" customHeight="1" x14ac:dyDescent="0.25">
      <c r="A39" s="29"/>
      <c r="B39" s="226" t="s">
        <v>145</v>
      </c>
      <c r="C39" s="200" t="s">
        <v>146</v>
      </c>
      <c r="D39" s="198" t="s">
        <v>38</v>
      </c>
      <c r="E39" s="199" t="s">
        <v>68</v>
      </c>
      <c r="F39" s="199"/>
      <c r="G39" s="199"/>
      <c r="H39" s="31"/>
      <c r="I39" s="32"/>
      <c r="J39" s="101" t="s">
        <v>6</v>
      </c>
      <c r="K39" s="34" t="s">
        <v>7</v>
      </c>
      <c r="L39" s="45">
        <v>3000000</v>
      </c>
      <c r="M39" s="190" t="s">
        <v>1</v>
      </c>
      <c r="N39" s="190">
        <v>100</v>
      </c>
      <c r="O39" s="204">
        <v>1</v>
      </c>
      <c r="P39" s="186">
        <v>2973000</v>
      </c>
      <c r="Q39" s="210">
        <f>SUM(P39/L39)*100</f>
        <v>99.1</v>
      </c>
      <c r="R39" s="204">
        <v>1</v>
      </c>
      <c r="S39" s="188">
        <f>SUM(T39*L39)/100</f>
        <v>3000000</v>
      </c>
      <c r="T39" s="189">
        <v>100</v>
      </c>
      <c r="U39" s="33">
        <f>SUM(L39-P39)</f>
        <v>27000</v>
      </c>
      <c r="V39" s="33"/>
      <c r="W39" s="38"/>
      <c r="X39" s="125"/>
      <c r="Y39" s="125"/>
    </row>
    <row r="40" spans="1:86" ht="41.4" x14ac:dyDescent="0.25">
      <c r="A40" s="29"/>
      <c r="B40" s="226" t="s">
        <v>145</v>
      </c>
      <c r="C40" s="200" t="s">
        <v>147</v>
      </c>
      <c r="D40" s="198" t="s">
        <v>39</v>
      </c>
      <c r="E40" s="199" t="s">
        <v>67</v>
      </c>
      <c r="F40" s="199"/>
      <c r="G40" s="199"/>
      <c r="H40" s="31"/>
      <c r="I40" s="32"/>
      <c r="J40" s="101" t="s">
        <v>6</v>
      </c>
      <c r="K40" s="34" t="s">
        <v>7</v>
      </c>
      <c r="L40" s="45">
        <v>2000000</v>
      </c>
      <c r="M40" s="190" t="s">
        <v>1</v>
      </c>
      <c r="N40" s="190">
        <v>100</v>
      </c>
      <c r="O40" s="204">
        <v>1</v>
      </c>
      <c r="P40" s="186">
        <v>1989500</v>
      </c>
      <c r="Q40" s="210">
        <f>SUM(P40/L40)*100</f>
        <v>99.475000000000009</v>
      </c>
      <c r="R40" s="204">
        <v>1</v>
      </c>
      <c r="S40" s="188">
        <f>SUM(T40*L40)/100</f>
        <v>2000000</v>
      </c>
      <c r="T40" s="189">
        <v>100</v>
      </c>
      <c r="U40" s="33">
        <f>SUM(L40-P40)</f>
        <v>10500</v>
      </c>
      <c r="V40" s="33"/>
      <c r="W40" s="38"/>
      <c r="X40" s="125"/>
      <c r="Y40" s="125"/>
    </row>
    <row r="41" spans="1:86" ht="27.6" x14ac:dyDescent="0.25">
      <c r="A41" s="29"/>
      <c r="B41" s="226" t="s">
        <v>145</v>
      </c>
      <c r="C41" s="200" t="s">
        <v>148</v>
      </c>
      <c r="D41" s="198" t="s">
        <v>40</v>
      </c>
      <c r="E41" s="199" t="s">
        <v>66</v>
      </c>
      <c r="F41" s="199"/>
      <c r="G41" s="199"/>
      <c r="H41" s="31"/>
      <c r="I41" s="32"/>
      <c r="J41" s="101" t="s">
        <v>6</v>
      </c>
      <c r="K41" s="34" t="s">
        <v>7</v>
      </c>
      <c r="L41" s="45">
        <v>1500000</v>
      </c>
      <c r="M41" s="190" t="s">
        <v>1</v>
      </c>
      <c r="N41" s="190">
        <v>100</v>
      </c>
      <c r="O41" s="204">
        <v>1</v>
      </c>
      <c r="P41" s="186">
        <v>1499000</v>
      </c>
      <c r="Q41" s="210">
        <f>SUM(P41/L41)*100</f>
        <v>99.933333333333323</v>
      </c>
      <c r="R41" s="204">
        <v>1</v>
      </c>
      <c r="S41" s="188">
        <f>SUM(T41*L41)/100</f>
        <v>1500000</v>
      </c>
      <c r="T41" s="189">
        <v>100</v>
      </c>
      <c r="U41" s="33">
        <f>SUM(L41-P41)</f>
        <v>1000</v>
      </c>
      <c r="V41" s="33"/>
      <c r="W41" s="38"/>
      <c r="X41" s="125"/>
      <c r="Y41" s="125"/>
    </row>
    <row r="42" spans="1:86" ht="41.4" x14ac:dyDescent="0.25">
      <c r="A42" s="29"/>
      <c r="B42" s="226" t="s">
        <v>145</v>
      </c>
      <c r="C42" s="200" t="s">
        <v>149</v>
      </c>
      <c r="D42" s="198" t="s">
        <v>41</v>
      </c>
      <c r="E42" s="199" t="s">
        <v>65</v>
      </c>
      <c r="F42" s="199"/>
      <c r="G42" s="199"/>
      <c r="H42" s="31"/>
      <c r="I42" s="32"/>
      <c r="J42" s="101" t="s">
        <v>6</v>
      </c>
      <c r="K42" s="34" t="s">
        <v>7</v>
      </c>
      <c r="L42" s="45">
        <v>5000000</v>
      </c>
      <c r="M42" s="190" t="s">
        <v>1</v>
      </c>
      <c r="N42" s="190">
        <v>100</v>
      </c>
      <c r="O42" s="204">
        <v>1</v>
      </c>
      <c r="P42" s="186">
        <v>4990250</v>
      </c>
      <c r="Q42" s="210">
        <f>SUM(P42/L42)*100</f>
        <v>99.804999999999993</v>
      </c>
      <c r="R42" s="204">
        <v>1</v>
      </c>
      <c r="S42" s="188">
        <f>SUM(T42*L42)/100</f>
        <v>5000000</v>
      </c>
      <c r="T42" s="189">
        <v>100</v>
      </c>
      <c r="U42" s="33">
        <f>SUM(L42-P42)</f>
        <v>9750</v>
      </c>
      <c r="V42" s="33"/>
      <c r="W42" s="38"/>
      <c r="X42" s="125"/>
      <c r="Y42" s="125"/>
    </row>
    <row r="43" spans="1:86" ht="29.25" customHeight="1" x14ac:dyDescent="0.25">
      <c r="A43" s="29"/>
      <c r="B43" s="226" t="s">
        <v>145</v>
      </c>
      <c r="C43" s="200" t="s">
        <v>150</v>
      </c>
      <c r="D43" s="198" t="s">
        <v>42</v>
      </c>
      <c r="E43" s="199" t="s">
        <v>94</v>
      </c>
      <c r="F43" s="199"/>
      <c r="G43" s="199"/>
      <c r="H43" s="31"/>
      <c r="I43" s="32"/>
      <c r="J43" s="101" t="s">
        <v>6</v>
      </c>
      <c r="K43" s="34" t="s">
        <v>7</v>
      </c>
      <c r="L43" s="45">
        <v>8000000</v>
      </c>
      <c r="M43" s="190" t="s">
        <v>1</v>
      </c>
      <c r="N43" s="190">
        <v>100</v>
      </c>
      <c r="O43" s="204">
        <v>1</v>
      </c>
      <c r="P43" s="186">
        <v>7986000</v>
      </c>
      <c r="Q43" s="210">
        <f>SUM(P43/L43)*100</f>
        <v>99.825000000000003</v>
      </c>
      <c r="R43" s="204">
        <v>1</v>
      </c>
      <c r="S43" s="188">
        <f>SUM(T43*L43)/100</f>
        <v>8000000</v>
      </c>
      <c r="T43" s="189">
        <v>100</v>
      </c>
      <c r="U43" s="33">
        <f>SUM(L43-P43)</f>
        <v>14000</v>
      </c>
      <c r="V43" s="33"/>
      <c r="W43" s="38"/>
      <c r="X43" s="125"/>
      <c r="Y43" s="125"/>
    </row>
    <row r="44" spans="1:86" x14ac:dyDescent="0.25">
      <c r="A44" s="29"/>
      <c r="B44" s="148"/>
      <c r="C44" s="41"/>
      <c r="D44" s="198"/>
      <c r="E44" s="199"/>
      <c r="F44" s="199"/>
      <c r="G44" s="199"/>
      <c r="H44" s="31"/>
      <c r="I44" s="32"/>
      <c r="J44" s="38"/>
      <c r="K44" s="34"/>
      <c r="L44" s="35"/>
      <c r="M44" s="35"/>
      <c r="N44" s="35"/>
      <c r="O44" s="202"/>
      <c r="P44" s="186"/>
      <c r="Q44" s="229"/>
      <c r="R44" s="230"/>
      <c r="S44" s="188"/>
      <c r="T44" s="189"/>
      <c r="U44" s="33"/>
      <c r="V44" s="33"/>
      <c r="W44" s="38"/>
      <c r="X44" s="125"/>
      <c r="Y44" s="125"/>
    </row>
    <row r="45" spans="1:86" s="128" customFormat="1" ht="16.95" customHeight="1" x14ac:dyDescent="0.25">
      <c r="A45" s="131" t="s">
        <v>15</v>
      </c>
      <c r="B45" s="141"/>
      <c r="C45" s="149"/>
      <c r="D45" s="227" t="s">
        <v>16</v>
      </c>
      <c r="E45" s="216"/>
      <c r="F45" s="216"/>
      <c r="G45" s="216"/>
      <c r="H45" s="127"/>
      <c r="I45" s="133"/>
      <c r="J45" s="134"/>
      <c r="K45" s="150"/>
      <c r="L45" s="155">
        <f>SUM(L46:L48)</f>
        <v>110900000</v>
      </c>
      <c r="M45" s="155"/>
      <c r="N45" s="155"/>
      <c r="O45" s="203"/>
      <c r="P45" s="231">
        <f>SUM(P46:P48)</f>
        <v>110484403</v>
      </c>
      <c r="Q45" s="232">
        <f>SUM(P45/L45)*100</f>
        <v>99.625250676284935</v>
      </c>
      <c r="R45" s="233"/>
      <c r="S45" s="234">
        <f>SUM(S46:S48)</f>
        <v>110900000</v>
      </c>
      <c r="T45" s="232">
        <f>S45/L45*100</f>
        <v>100</v>
      </c>
      <c r="U45" s="132">
        <f>SUM(U46:U48)</f>
        <v>415597</v>
      </c>
      <c r="V45" s="154"/>
      <c r="W45" s="134"/>
      <c r="X45" s="166"/>
      <c r="Y45" s="166"/>
      <c r="Z45" s="129"/>
      <c r="AA45" s="130"/>
    </row>
    <row r="46" spans="1:86" ht="41.4" x14ac:dyDescent="0.25">
      <c r="A46" s="29"/>
      <c r="B46" s="226" t="s">
        <v>121</v>
      </c>
      <c r="C46" s="200" t="s">
        <v>151</v>
      </c>
      <c r="D46" s="198" t="s">
        <v>38</v>
      </c>
      <c r="E46" s="199" t="s">
        <v>86</v>
      </c>
      <c r="F46" s="199"/>
      <c r="G46" s="199"/>
      <c r="H46" s="31"/>
      <c r="I46" s="32"/>
      <c r="J46" s="101" t="s">
        <v>6</v>
      </c>
      <c r="K46" s="34" t="s">
        <v>7</v>
      </c>
      <c r="L46" s="124">
        <v>42850000</v>
      </c>
      <c r="M46" s="190" t="s">
        <v>1</v>
      </c>
      <c r="N46" s="190">
        <v>100</v>
      </c>
      <c r="O46" s="204">
        <v>1</v>
      </c>
      <c r="P46" s="186">
        <v>42821000</v>
      </c>
      <c r="Q46" s="210">
        <f>SUM(P46/L46)*100</f>
        <v>99.93232205367562</v>
      </c>
      <c r="R46" s="204">
        <v>1</v>
      </c>
      <c r="S46" s="188">
        <f>(L46*T46)/100</f>
        <v>42850000</v>
      </c>
      <c r="T46" s="210">
        <v>100</v>
      </c>
      <c r="U46" s="33">
        <f>SUM(L46-P46)</f>
        <v>29000</v>
      </c>
      <c r="V46" s="33"/>
      <c r="W46" s="38"/>
      <c r="X46" s="38"/>
      <c r="Y46" s="125"/>
      <c r="CH46" s="1" t="s">
        <v>92</v>
      </c>
    </row>
    <row r="47" spans="1:86" ht="55.2" x14ac:dyDescent="0.25">
      <c r="A47" s="29"/>
      <c r="B47" s="226" t="s">
        <v>121</v>
      </c>
      <c r="C47" s="200" t="s">
        <v>152</v>
      </c>
      <c r="D47" s="198" t="s">
        <v>39</v>
      </c>
      <c r="E47" s="199" t="s">
        <v>17</v>
      </c>
      <c r="F47" s="199"/>
      <c r="G47" s="199"/>
      <c r="H47" s="31"/>
      <c r="I47" s="32"/>
      <c r="J47" s="101" t="s">
        <v>6</v>
      </c>
      <c r="K47" s="34" t="s">
        <v>7</v>
      </c>
      <c r="L47" s="391">
        <v>22750000</v>
      </c>
      <c r="M47" s="190" t="s">
        <v>1</v>
      </c>
      <c r="N47" s="190">
        <v>100</v>
      </c>
      <c r="O47" s="204">
        <v>1</v>
      </c>
      <c r="P47" s="186">
        <v>22404728</v>
      </c>
      <c r="Q47" s="210">
        <f>SUM(P47/L47)*100</f>
        <v>98.482320879120877</v>
      </c>
      <c r="R47" s="204">
        <v>1</v>
      </c>
      <c r="S47" s="188">
        <f>(L47*T47)/100</f>
        <v>22750000</v>
      </c>
      <c r="T47" s="210">
        <v>100</v>
      </c>
      <c r="U47" s="33">
        <f>SUM(L47-P47)</f>
        <v>345272</v>
      </c>
      <c r="V47" s="33"/>
      <c r="W47" s="38"/>
      <c r="X47" s="125"/>
      <c r="Y47" s="168"/>
    </row>
    <row r="48" spans="1:86" ht="69" x14ac:dyDescent="0.25">
      <c r="A48" s="29"/>
      <c r="B48" s="226" t="s">
        <v>121</v>
      </c>
      <c r="C48" s="200" t="s">
        <v>153</v>
      </c>
      <c r="D48" s="198" t="s">
        <v>40</v>
      </c>
      <c r="E48" s="199" t="s">
        <v>52</v>
      </c>
      <c r="F48" s="199"/>
      <c r="G48" s="199"/>
      <c r="H48" s="31"/>
      <c r="I48" s="32"/>
      <c r="J48" s="101" t="s">
        <v>6</v>
      </c>
      <c r="K48" s="34" t="s">
        <v>7</v>
      </c>
      <c r="L48" s="45">
        <v>45300000</v>
      </c>
      <c r="M48" s="190" t="s">
        <v>1</v>
      </c>
      <c r="N48" s="190">
        <v>100</v>
      </c>
      <c r="O48" s="204">
        <v>1</v>
      </c>
      <c r="P48" s="186">
        <v>45258675</v>
      </c>
      <c r="Q48" s="210">
        <f>SUM(P48/L48)*100</f>
        <v>99.908774834437082</v>
      </c>
      <c r="R48" s="204">
        <v>1</v>
      </c>
      <c r="S48" s="188">
        <f>(L48*T48)/100</f>
        <v>45300000</v>
      </c>
      <c r="T48" s="210">
        <v>100</v>
      </c>
      <c r="U48" s="33">
        <f>SUM(L48-P48)</f>
        <v>41325</v>
      </c>
      <c r="V48" s="33"/>
      <c r="W48" s="38"/>
      <c r="X48" s="169"/>
      <c r="Y48" s="125"/>
    </row>
    <row r="49" spans="1:28" x14ac:dyDescent="0.25">
      <c r="A49" s="29"/>
      <c r="B49" s="241"/>
      <c r="C49" s="181"/>
      <c r="D49" s="198"/>
      <c r="E49" s="199"/>
      <c r="F49" s="199"/>
      <c r="G49" s="199"/>
      <c r="H49" s="31"/>
      <c r="I49" s="32"/>
      <c r="J49" s="38"/>
      <c r="K49" s="34"/>
      <c r="L49" s="249"/>
      <c r="M49" s="35"/>
      <c r="N49" s="35"/>
      <c r="O49" s="202"/>
      <c r="P49" s="186"/>
      <c r="Q49" s="229"/>
      <c r="R49" s="230"/>
      <c r="S49" s="188"/>
      <c r="T49" s="189"/>
      <c r="U49" s="33"/>
      <c r="V49" s="33"/>
      <c r="W49" s="38"/>
      <c r="X49" s="125"/>
      <c r="Y49" s="125"/>
      <c r="Z49" s="75"/>
      <c r="AA49" s="87"/>
      <c r="AB49" s="75"/>
    </row>
    <row r="50" spans="1:28" s="128" customFormat="1" ht="16.95" customHeight="1" x14ac:dyDescent="0.25">
      <c r="A50" s="131" t="s">
        <v>18</v>
      </c>
      <c r="B50" s="242"/>
      <c r="C50" s="243"/>
      <c r="D50" s="227" t="s">
        <v>19</v>
      </c>
      <c r="E50" s="216"/>
      <c r="F50" s="216"/>
      <c r="G50" s="216"/>
      <c r="H50" s="127"/>
      <c r="I50" s="133"/>
      <c r="J50" s="134"/>
      <c r="K50" s="150"/>
      <c r="L50" s="250">
        <f>SUM(L51:L62)</f>
        <v>422400000</v>
      </c>
      <c r="M50" s="155"/>
      <c r="N50" s="155"/>
      <c r="O50" s="203"/>
      <c r="P50" s="231">
        <f>SUM(P51:P62)</f>
        <v>411301699</v>
      </c>
      <c r="Q50" s="232">
        <f t="shared" ref="Q50:Q62" si="3">SUM(P50/L50)*100</f>
        <v>97.372561316287872</v>
      </c>
      <c r="R50" s="233"/>
      <c r="S50" s="234">
        <f>SUM(S51:S62)</f>
        <v>422400000</v>
      </c>
      <c r="T50" s="156">
        <f>SUM(T51:T62)/12</f>
        <v>100</v>
      </c>
      <c r="U50" s="132" t="e">
        <f>U51+U52+U53+U54+U55+U56+U57+U58+U59+U60+#REF!+U62</f>
        <v>#REF!</v>
      </c>
      <c r="V50" s="154"/>
      <c r="W50" s="134"/>
      <c r="X50" s="166"/>
      <c r="Y50" s="166"/>
      <c r="Z50" s="159"/>
      <c r="AA50" s="160"/>
      <c r="AB50" s="159"/>
    </row>
    <row r="51" spans="1:28" ht="27.6" x14ac:dyDescent="0.25">
      <c r="A51" s="29"/>
      <c r="B51" s="226" t="s">
        <v>154</v>
      </c>
      <c r="C51" s="200" t="s">
        <v>155</v>
      </c>
      <c r="D51" s="198" t="s">
        <v>38</v>
      </c>
      <c r="E51" s="199" t="s">
        <v>60</v>
      </c>
      <c r="F51" s="199"/>
      <c r="G51" s="199"/>
      <c r="H51" s="31"/>
      <c r="I51" s="32"/>
      <c r="J51" s="101" t="s">
        <v>6</v>
      </c>
      <c r="K51" s="34" t="s">
        <v>7</v>
      </c>
      <c r="L51" s="45">
        <v>55000000</v>
      </c>
      <c r="M51" s="190" t="s">
        <v>1</v>
      </c>
      <c r="N51" s="190">
        <v>100</v>
      </c>
      <c r="O51" s="204">
        <v>1</v>
      </c>
      <c r="P51" s="186">
        <v>48365000</v>
      </c>
      <c r="Q51" s="210">
        <f t="shared" si="3"/>
        <v>87.936363636363637</v>
      </c>
      <c r="R51" s="204">
        <v>1</v>
      </c>
      <c r="S51" s="188">
        <f>(L51*100)/100</f>
        <v>55000000</v>
      </c>
      <c r="T51" s="189">
        <v>100</v>
      </c>
      <c r="U51" s="33">
        <f t="shared" ref="U51:U62" si="4">SUM(L51-P51)</f>
        <v>6635000</v>
      </c>
      <c r="V51" s="33"/>
      <c r="W51" s="38"/>
      <c r="X51" s="38"/>
      <c r="Y51" s="38"/>
      <c r="Z51" s="75"/>
      <c r="AA51" s="87"/>
      <c r="AB51" s="76"/>
    </row>
    <row r="52" spans="1:28" ht="41.4" x14ac:dyDescent="0.25">
      <c r="A52" s="29"/>
      <c r="B52" s="226" t="s">
        <v>156</v>
      </c>
      <c r="C52" s="200" t="s">
        <v>157</v>
      </c>
      <c r="D52" s="198" t="s">
        <v>39</v>
      </c>
      <c r="E52" s="199" t="s">
        <v>20</v>
      </c>
      <c r="F52" s="199"/>
      <c r="G52" s="199"/>
      <c r="H52" s="31"/>
      <c r="I52" s="32"/>
      <c r="J52" s="101" t="s">
        <v>6</v>
      </c>
      <c r="K52" s="34" t="s">
        <v>7</v>
      </c>
      <c r="L52" s="45">
        <v>35000000</v>
      </c>
      <c r="M52" s="190" t="s">
        <v>1</v>
      </c>
      <c r="N52" s="190">
        <v>100</v>
      </c>
      <c r="O52" s="204">
        <v>1</v>
      </c>
      <c r="P52" s="186">
        <v>33189000</v>
      </c>
      <c r="Q52" s="210">
        <f t="shared" si="3"/>
        <v>94.825714285714298</v>
      </c>
      <c r="R52" s="204">
        <v>1</v>
      </c>
      <c r="S52" s="188">
        <f>SUM(T52*L52)/100</f>
        <v>35000000</v>
      </c>
      <c r="T52" s="189">
        <v>100</v>
      </c>
      <c r="U52" s="33">
        <f t="shared" si="4"/>
        <v>1811000</v>
      </c>
      <c r="V52" s="33"/>
      <c r="W52" s="38"/>
      <c r="X52" s="125"/>
      <c r="Y52" s="125"/>
      <c r="Z52" s="75"/>
      <c r="AA52" s="87"/>
      <c r="AB52" s="74"/>
    </row>
    <row r="53" spans="1:28" ht="55.2" x14ac:dyDescent="0.25">
      <c r="A53" s="29"/>
      <c r="B53" s="226" t="s">
        <v>158</v>
      </c>
      <c r="C53" s="200" t="s">
        <v>159</v>
      </c>
      <c r="D53" s="198" t="s">
        <v>40</v>
      </c>
      <c r="E53" s="199" t="s">
        <v>61</v>
      </c>
      <c r="F53" s="199"/>
      <c r="G53" s="199"/>
      <c r="H53" s="31"/>
      <c r="I53" s="32"/>
      <c r="J53" s="101" t="s">
        <v>6</v>
      </c>
      <c r="K53" s="34" t="s">
        <v>7</v>
      </c>
      <c r="L53" s="45">
        <v>59800000</v>
      </c>
      <c r="M53" s="190" t="s">
        <v>1</v>
      </c>
      <c r="N53" s="190">
        <v>100</v>
      </c>
      <c r="O53" s="204">
        <v>1</v>
      </c>
      <c r="P53" s="237">
        <v>59173800</v>
      </c>
      <c r="Q53" s="210">
        <f t="shared" si="3"/>
        <v>98.952842809364554</v>
      </c>
      <c r="R53" s="204">
        <v>1</v>
      </c>
      <c r="S53" s="188">
        <f>SUM(T53*L53)/100</f>
        <v>59800000</v>
      </c>
      <c r="T53" s="189">
        <v>100</v>
      </c>
      <c r="U53" s="33">
        <f t="shared" si="4"/>
        <v>626200</v>
      </c>
      <c r="V53" s="33"/>
      <c r="W53" s="38"/>
      <c r="X53" s="125"/>
      <c r="Y53" s="125"/>
      <c r="Z53" s="75"/>
      <c r="AA53" s="87"/>
      <c r="AB53" s="75"/>
    </row>
    <row r="54" spans="1:28" ht="55.2" x14ac:dyDescent="0.25">
      <c r="A54" s="29"/>
      <c r="B54" s="226" t="s">
        <v>160</v>
      </c>
      <c r="C54" s="200" t="s">
        <v>161</v>
      </c>
      <c r="D54" s="198" t="s">
        <v>41</v>
      </c>
      <c r="E54" s="199" t="s">
        <v>95</v>
      </c>
      <c r="F54" s="199"/>
      <c r="G54" s="199"/>
      <c r="H54" s="31"/>
      <c r="I54" s="32"/>
      <c r="J54" s="101" t="s">
        <v>6</v>
      </c>
      <c r="K54" s="34" t="s">
        <v>7</v>
      </c>
      <c r="L54" s="45">
        <v>1000000</v>
      </c>
      <c r="M54" s="190" t="s">
        <v>1</v>
      </c>
      <c r="N54" s="190">
        <v>100</v>
      </c>
      <c r="O54" s="204">
        <v>1</v>
      </c>
      <c r="P54" s="237">
        <v>999500</v>
      </c>
      <c r="Q54" s="210">
        <f t="shared" si="3"/>
        <v>99.95</v>
      </c>
      <c r="R54" s="204">
        <v>1</v>
      </c>
      <c r="S54" s="188">
        <f>SUM(T54*L54)/100</f>
        <v>1000000</v>
      </c>
      <c r="T54" s="189">
        <v>100</v>
      </c>
      <c r="U54" s="33">
        <f t="shared" si="4"/>
        <v>500</v>
      </c>
      <c r="V54" s="33"/>
      <c r="W54" s="38"/>
      <c r="X54" s="170"/>
      <c r="Y54" s="170"/>
      <c r="Z54" s="75"/>
      <c r="AA54" s="87"/>
      <c r="AB54" s="75"/>
    </row>
    <row r="55" spans="1:28" ht="41.4" x14ac:dyDescent="0.25">
      <c r="A55" s="50"/>
      <c r="B55" s="244" t="s">
        <v>162</v>
      </c>
      <c r="C55" s="245" t="s">
        <v>163</v>
      </c>
      <c r="D55" s="228" t="s">
        <v>42</v>
      </c>
      <c r="E55" s="219" t="s">
        <v>21</v>
      </c>
      <c r="F55" s="219"/>
      <c r="G55" s="219"/>
      <c r="H55" s="51"/>
      <c r="I55" s="52"/>
      <c r="J55" s="50" t="s">
        <v>6</v>
      </c>
      <c r="K55" s="53" t="s">
        <v>7</v>
      </c>
      <c r="L55" s="46">
        <v>89100000</v>
      </c>
      <c r="M55" s="190" t="s">
        <v>1</v>
      </c>
      <c r="N55" s="190">
        <v>100</v>
      </c>
      <c r="O55" s="204">
        <v>1</v>
      </c>
      <c r="P55" s="237">
        <v>89060000</v>
      </c>
      <c r="Q55" s="210">
        <f t="shared" si="3"/>
        <v>99.955106621773297</v>
      </c>
      <c r="R55" s="204">
        <v>1</v>
      </c>
      <c r="S55" s="188">
        <f>SUM(T55*L55)/100</f>
        <v>89100000</v>
      </c>
      <c r="T55" s="189">
        <v>100</v>
      </c>
      <c r="U55" s="33">
        <f t="shared" si="4"/>
        <v>40000</v>
      </c>
      <c r="V55" s="54"/>
      <c r="W55" s="55"/>
      <c r="X55" s="171"/>
      <c r="Y55" s="125"/>
      <c r="Z55" s="75"/>
      <c r="AA55" s="87"/>
      <c r="AB55" s="75"/>
    </row>
    <row r="56" spans="1:28" ht="72.75" customHeight="1" x14ac:dyDescent="0.25">
      <c r="A56" s="50"/>
      <c r="B56" s="244" t="s">
        <v>164</v>
      </c>
      <c r="C56" s="245" t="s">
        <v>165</v>
      </c>
      <c r="D56" s="228" t="s">
        <v>43</v>
      </c>
      <c r="E56" s="219" t="s">
        <v>62</v>
      </c>
      <c r="F56" s="219"/>
      <c r="G56" s="219"/>
      <c r="H56" s="51"/>
      <c r="I56" s="52"/>
      <c r="J56" s="50" t="s">
        <v>6</v>
      </c>
      <c r="K56" s="53" t="s">
        <v>7</v>
      </c>
      <c r="L56" s="46">
        <v>60000000</v>
      </c>
      <c r="M56" s="190" t="s">
        <v>1</v>
      </c>
      <c r="N56" s="190">
        <v>100</v>
      </c>
      <c r="O56" s="204">
        <v>1</v>
      </c>
      <c r="P56" s="237">
        <v>58849625</v>
      </c>
      <c r="Q56" s="210">
        <f t="shared" si="3"/>
        <v>98.082708333333329</v>
      </c>
      <c r="R56" s="204">
        <v>1</v>
      </c>
      <c r="S56" s="188">
        <v>60000000</v>
      </c>
      <c r="T56" s="189">
        <f>(S56/L56)*100</f>
        <v>100</v>
      </c>
      <c r="U56" s="33">
        <f t="shared" si="4"/>
        <v>1150375</v>
      </c>
      <c r="V56" s="55"/>
      <c r="W56" s="125"/>
      <c r="X56" s="55"/>
      <c r="Y56" s="55"/>
      <c r="Z56" s="81"/>
      <c r="AA56" s="87"/>
      <c r="AB56" s="76"/>
    </row>
    <row r="57" spans="1:28" ht="59.25" customHeight="1" x14ac:dyDescent="0.25">
      <c r="A57" s="29"/>
      <c r="B57" s="226" t="s">
        <v>156</v>
      </c>
      <c r="C57" s="200" t="s">
        <v>166</v>
      </c>
      <c r="D57" s="198" t="s">
        <v>44</v>
      </c>
      <c r="E57" s="199" t="s">
        <v>63</v>
      </c>
      <c r="F57" s="199"/>
      <c r="G57" s="199"/>
      <c r="H57" s="31"/>
      <c r="I57" s="32"/>
      <c r="J57" s="101" t="s">
        <v>6</v>
      </c>
      <c r="K57" s="34" t="s">
        <v>7</v>
      </c>
      <c r="L57" s="45">
        <v>15000000</v>
      </c>
      <c r="M57" s="190" t="s">
        <v>1</v>
      </c>
      <c r="N57" s="190">
        <v>100</v>
      </c>
      <c r="O57" s="204">
        <v>1</v>
      </c>
      <c r="P57" s="186">
        <v>14750000</v>
      </c>
      <c r="Q57" s="210">
        <f t="shared" si="3"/>
        <v>98.333333333333329</v>
      </c>
      <c r="R57" s="204">
        <v>1</v>
      </c>
      <c r="S57" s="188">
        <f>(L57*100)/100</f>
        <v>15000000</v>
      </c>
      <c r="T57" s="189">
        <f>(S57/L57)*100</f>
        <v>100</v>
      </c>
      <c r="U57" s="33">
        <f t="shared" si="4"/>
        <v>250000</v>
      </c>
      <c r="V57" s="38"/>
      <c r="W57" s="125"/>
      <c r="X57" s="38"/>
      <c r="Y57" s="38"/>
      <c r="Z57" s="75"/>
      <c r="AA57" s="88"/>
      <c r="AB57" s="73"/>
    </row>
    <row r="58" spans="1:28" ht="41.4" x14ac:dyDescent="0.25">
      <c r="A58" s="29"/>
      <c r="B58" s="226" t="s">
        <v>167</v>
      </c>
      <c r="C58" s="200" t="s">
        <v>168</v>
      </c>
      <c r="D58" s="198" t="s">
        <v>45</v>
      </c>
      <c r="E58" s="199" t="s">
        <v>87</v>
      </c>
      <c r="F58" s="199"/>
      <c r="G58" s="199"/>
      <c r="H58" s="31"/>
      <c r="I58" s="32"/>
      <c r="J58" s="101" t="s">
        <v>6</v>
      </c>
      <c r="K58" s="34" t="s">
        <v>7</v>
      </c>
      <c r="L58" s="45">
        <v>2000000</v>
      </c>
      <c r="M58" s="190" t="s">
        <v>1</v>
      </c>
      <c r="N58" s="190">
        <v>100</v>
      </c>
      <c r="O58" s="204">
        <v>1</v>
      </c>
      <c r="P58" s="186">
        <v>2000000</v>
      </c>
      <c r="Q58" s="210">
        <f t="shared" si="3"/>
        <v>100</v>
      </c>
      <c r="R58" s="204">
        <v>1</v>
      </c>
      <c r="S58" s="188">
        <f>SUM(T58*L58)/100</f>
        <v>2000000</v>
      </c>
      <c r="T58" s="189">
        <v>100</v>
      </c>
      <c r="U58" s="33">
        <f t="shared" si="4"/>
        <v>0</v>
      </c>
      <c r="V58" s="38"/>
      <c r="W58" s="125"/>
      <c r="X58" s="38"/>
      <c r="Y58" s="38"/>
      <c r="Z58" s="75"/>
      <c r="AA58" s="88"/>
      <c r="AB58" s="73"/>
    </row>
    <row r="59" spans="1:28" ht="86.25" customHeight="1" x14ac:dyDescent="0.25">
      <c r="A59" s="29"/>
      <c r="B59" s="226" t="s">
        <v>169</v>
      </c>
      <c r="C59" s="200" t="s">
        <v>170</v>
      </c>
      <c r="D59" s="198" t="s">
        <v>46</v>
      </c>
      <c r="E59" s="199" t="s">
        <v>96</v>
      </c>
      <c r="F59" s="199"/>
      <c r="G59" s="199"/>
      <c r="H59" s="31"/>
      <c r="I59" s="32"/>
      <c r="J59" s="101" t="s">
        <v>6</v>
      </c>
      <c r="K59" s="34" t="s">
        <v>7</v>
      </c>
      <c r="L59" s="45">
        <v>50000000</v>
      </c>
      <c r="M59" s="190" t="s">
        <v>1</v>
      </c>
      <c r="N59" s="190">
        <v>100</v>
      </c>
      <c r="O59" s="204">
        <v>1</v>
      </c>
      <c r="P59" s="186">
        <v>49491918</v>
      </c>
      <c r="Q59" s="210">
        <f t="shared" si="3"/>
        <v>98.983835999999997</v>
      </c>
      <c r="R59" s="204">
        <v>1</v>
      </c>
      <c r="S59" s="188">
        <f>SUM(T59*L59)/100</f>
        <v>50000000</v>
      </c>
      <c r="T59" s="189">
        <v>100</v>
      </c>
      <c r="U59" s="33">
        <f t="shared" si="4"/>
        <v>508082</v>
      </c>
      <c r="V59" s="33"/>
      <c r="W59" s="38"/>
      <c r="X59" s="125"/>
      <c r="Y59" s="125"/>
      <c r="Z59" s="75"/>
      <c r="AA59" s="88"/>
      <c r="AB59" s="73"/>
    </row>
    <row r="60" spans="1:28" ht="45" customHeight="1" x14ac:dyDescent="0.25">
      <c r="A60" s="29"/>
      <c r="B60" s="226" t="s">
        <v>171</v>
      </c>
      <c r="C60" s="200" t="s">
        <v>172</v>
      </c>
      <c r="D60" s="198" t="s">
        <v>47</v>
      </c>
      <c r="E60" s="199" t="s">
        <v>64</v>
      </c>
      <c r="F60" s="199"/>
      <c r="G60" s="199"/>
      <c r="H60" s="31"/>
      <c r="I60" s="32"/>
      <c r="J60" s="101" t="s">
        <v>6</v>
      </c>
      <c r="K60" s="34" t="s">
        <v>7</v>
      </c>
      <c r="L60" s="45">
        <v>500000</v>
      </c>
      <c r="M60" s="190" t="s">
        <v>1</v>
      </c>
      <c r="N60" s="190">
        <v>100</v>
      </c>
      <c r="O60" s="204">
        <v>1</v>
      </c>
      <c r="P60" s="186">
        <v>499500</v>
      </c>
      <c r="Q60" s="210">
        <f t="shared" si="3"/>
        <v>99.9</v>
      </c>
      <c r="R60" s="204">
        <v>1</v>
      </c>
      <c r="S60" s="188">
        <f>SUM(T60*L60)/100</f>
        <v>500000</v>
      </c>
      <c r="T60" s="189">
        <v>100</v>
      </c>
      <c r="U60" s="33">
        <f t="shared" si="4"/>
        <v>500</v>
      </c>
      <c r="V60" s="33"/>
      <c r="W60" s="38"/>
      <c r="X60" s="125"/>
      <c r="Y60" s="125"/>
    </row>
    <row r="61" spans="1:28" ht="69" x14ac:dyDescent="0.25">
      <c r="A61" s="29"/>
      <c r="B61" s="226" t="s">
        <v>173</v>
      </c>
      <c r="C61" s="200" t="s">
        <v>174</v>
      </c>
      <c r="D61" s="199" t="s">
        <v>48</v>
      </c>
      <c r="E61" s="199" t="s">
        <v>52</v>
      </c>
      <c r="F61" s="199"/>
      <c r="G61" s="199"/>
      <c r="H61" s="31"/>
      <c r="I61" s="32"/>
      <c r="J61" s="101"/>
      <c r="K61" s="34"/>
      <c r="L61" s="45">
        <v>50000000</v>
      </c>
      <c r="M61" s="190" t="s">
        <v>1</v>
      </c>
      <c r="N61" s="190">
        <v>100</v>
      </c>
      <c r="O61" s="204">
        <v>1</v>
      </c>
      <c r="P61" s="186">
        <v>49923356</v>
      </c>
      <c r="Q61" s="210">
        <f t="shared" si="3"/>
        <v>99.846712000000011</v>
      </c>
      <c r="R61" s="204">
        <v>1</v>
      </c>
      <c r="S61" s="188">
        <f>SUM(T61*L61)/100</f>
        <v>50000000</v>
      </c>
      <c r="T61" s="189">
        <v>100</v>
      </c>
      <c r="U61" s="33">
        <f t="shared" si="4"/>
        <v>76644</v>
      </c>
      <c r="V61" s="33"/>
      <c r="W61" s="38"/>
      <c r="X61" s="125"/>
      <c r="Y61" s="125"/>
    </row>
    <row r="62" spans="1:28" ht="41.4" x14ac:dyDescent="0.25">
      <c r="A62" s="29"/>
      <c r="B62" s="226" t="s">
        <v>175</v>
      </c>
      <c r="C62" s="200" t="s">
        <v>176</v>
      </c>
      <c r="D62" s="199" t="s">
        <v>49</v>
      </c>
      <c r="E62" s="199" t="s">
        <v>22</v>
      </c>
      <c r="F62" s="199"/>
      <c r="G62" s="199"/>
      <c r="H62" s="31"/>
      <c r="I62" s="32"/>
      <c r="J62" s="101" t="s">
        <v>6</v>
      </c>
      <c r="K62" s="34" t="s">
        <v>7</v>
      </c>
      <c r="L62" s="45">
        <v>5000000</v>
      </c>
      <c r="M62" s="190" t="s">
        <v>1</v>
      </c>
      <c r="N62" s="190">
        <v>100</v>
      </c>
      <c r="O62" s="204">
        <v>1</v>
      </c>
      <c r="P62" s="186">
        <v>5000000</v>
      </c>
      <c r="Q62" s="210">
        <f t="shared" si="3"/>
        <v>100</v>
      </c>
      <c r="R62" s="204">
        <v>1</v>
      </c>
      <c r="S62" s="188">
        <f>SUM(T62*L62)/100</f>
        <v>5000000</v>
      </c>
      <c r="T62" s="189">
        <v>100</v>
      </c>
      <c r="U62" s="33">
        <f t="shared" si="4"/>
        <v>0</v>
      </c>
      <c r="V62" s="33"/>
      <c r="W62" s="38"/>
      <c r="X62" s="125"/>
      <c r="Y62" s="125"/>
    </row>
    <row r="63" spans="1:28" x14ac:dyDescent="0.25">
      <c r="A63" s="29"/>
      <c r="B63" s="241"/>
      <c r="C63" s="181"/>
      <c r="D63" s="199"/>
      <c r="E63" s="199"/>
      <c r="F63" s="199"/>
      <c r="G63" s="199"/>
      <c r="H63" s="31"/>
      <c r="I63" s="32"/>
      <c r="J63" s="38"/>
      <c r="K63" s="34"/>
      <c r="L63" s="249"/>
      <c r="M63" s="35"/>
      <c r="N63" s="35"/>
      <c r="O63" s="202"/>
      <c r="P63" s="186"/>
      <c r="Q63" s="229"/>
      <c r="R63" s="230"/>
      <c r="S63" s="188"/>
      <c r="T63" s="189"/>
      <c r="U63" s="33"/>
      <c r="V63" s="33"/>
      <c r="W63" s="38"/>
      <c r="X63" s="125"/>
      <c r="Y63" s="125"/>
    </row>
    <row r="64" spans="1:28" s="128" customFormat="1" ht="16.95" customHeight="1" x14ac:dyDescent="0.25">
      <c r="A64" s="131" t="s">
        <v>23</v>
      </c>
      <c r="B64" s="242"/>
      <c r="C64" s="243"/>
      <c r="D64" s="216" t="s">
        <v>24</v>
      </c>
      <c r="E64" s="216"/>
      <c r="F64" s="216"/>
      <c r="G64" s="216"/>
      <c r="H64" s="127"/>
      <c r="I64" s="133"/>
      <c r="J64" s="134"/>
      <c r="K64" s="150"/>
      <c r="L64" s="250">
        <f>SUM(L65:L71)</f>
        <v>253510000</v>
      </c>
      <c r="M64" s="155"/>
      <c r="N64" s="155"/>
      <c r="O64" s="203"/>
      <c r="P64" s="231">
        <f>SUM(P65:P71)</f>
        <v>251114532</v>
      </c>
      <c r="Q64" s="232">
        <f t="shared" ref="Q64:Q71" si="5">SUM(P64/L64)*100</f>
        <v>99.055079484044015</v>
      </c>
      <c r="R64" s="233"/>
      <c r="S64" s="234">
        <f>SUM(S65:S71)</f>
        <v>253510000</v>
      </c>
      <c r="T64" s="232">
        <f>S64/L64*100</f>
        <v>100</v>
      </c>
      <c r="U64" s="132">
        <f>SUM(U65:U71)</f>
        <v>2370268</v>
      </c>
      <c r="V64" s="154"/>
      <c r="W64" s="134"/>
      <c r="X64" s="166"/>
      <c r="Y64" s="166"/>
      <c r="Z64" s="129"/>
      <c r="AA64" s="130"/>
    </row>
    <row r="65" spans="1:29" ht="42.75" customHeight="1" x14ac:dyDescent="0.25">
      <c r="A65" s="48"/>
      <c r="B65" s="226" t="s">
        <v>177</v>
      </c>
      <c r="C65" s="200" t="s">
        <v>178</v>
      </c>
      <c r="D65" s="198" t="s">
        <v>38</v>
      </c>
      <c r="E65" s="199" t="s">
        <v>89</v>
      </c>
      <c r="F65" s="199"/>
      <c r="G65" s="199"/>
      <c r="H65" s="31"/>
      <c r="I65" s="32"/>
      <c r="J65" s="101" t="s">
        <v>6</v>
      </c>
      <c r="K65" s="34" t="s">
        <v>7</v>
      </c>
      <c r="L65" s="45">
        <v>93010000</v>
      </c>
      <c r="M65" s="190" t="s">
        <v>1</v>
      </c>
      <c r="N65" s="190">
        <v>100</v>
      </c>
      <c r="O65" s="204">
        <v>1</v>
      </c>
      <c r="P65" s="186">
        <v>92983602</v>
      </c>
      <c r="Q65" s="210">
        <f t="shared" si="5"/>
        <v>99.971618105580035</v>
      </c>
      <c r="R65" s="204">
        <v>1</v>
      </c>
      <c r="S65" s="188">
        <f>SUM(T65*L65)/100</f>
        <v>93010000</v>
      </c>
      <c r="T65" s="189">
        <v>100</v>
      </c>
      <c r="U65" s="33">
        <f>SUM(L65-P65)</f>
        <v>26398</v>
      </c>
      <c r="V65" s="33"/>
      <c r="W65" s="38"/>
      <c r="X65" s="125"/>
      <c r="Y65" s="125"/>
    </row>
    <row r="66" spans="1:29" ht="69" x14ac:dyDescent="0.25">
      <c r="A66" s="29"/>
      <c r="B66" s="226" t="s">
        <v>179</v>
      </c>
      <c r="C66" s="200" t="s">
        <v>180</v>
      </c>
      <c r="D66" s="198" t="s">
        <v>39</v>
      </c>
      <c r="E66" s="199" t="s">
        <v>25</v>
      </c>
      <c r="F66" s="199"/>
      <c r="G66" s="199"/>
      <c r="H66" s="31"/>
      <c r="I66" s="32"/>
      <c r="J66" s="101" t="s">
        <v>6</v>
      </c>
      <c r="K66" s="34" t="s">
        <v>7</v>
      </c>
      <c r="L66" s="45">
        <v>20000000</v>
      </c>
      <c r="M66" s="190" t="s">
        <v>1</v>
      </c>
      <c r="N66" s="190">
        <v>100</v>
      </c>
      <c r="O66" s="204">
        <v>1</v>
      </c>
      <c r="P66" s="186">
        <v>20000000</v>
      </c>
      <c r="Q66" s="210">
        <f t="shared" si="5"/>
        <v>100</v>
      </c>
      <c r="R66" s="204">
        <v>1</v>
      </c>
      <c r="S66" s="188">
        <f>SUM(T66*L66)/100</f>
        <v>20000000</v>
      </c>
      <c r="T66" s="189">
        <v>100</v>
      </c>
      <c r="U66" s="33">
        <f>SUM(L66-P66)</f>
        <v>0</v>
      </c>
      <c r="V66" s="33"/>
      <c r="W66" s="38"/>
      <c r="X66" s="125"/>
      <c r="Y66" s="125"/>
    </row>
    <row r="67" spans="1:29" ht="41.4" x14ac:dyDescent="0.25">
      <c r="A67" s="29"/>
      <c r="B67" s="226" t="s">
        <v>181</v>
      </c>
      <c r="C67" s="200" t="s">
        <v>182</v>
      </c>
      <c r="D67" s="198" t="s">
        <v>40</v>
      </c>
      <c r="E67" s="199" t="s">
        <v>97</v>
      </c>
      <c r="F67" s="199"/>
      <c r="G67" s="199"/>
      <c r="H67" s="31"/>
      <c r="I67" s="32"/>
      <c r="J67" s="101" t="s">
        <v>6</v>
      </c>
      <c r="K67" s="34" t="s">
        <v>7</v>
      </c>
      <c r="L67" s="45">
        <v>10000000</v>
      </c>
      <c r="M67" s="190" t="s">
        <v>1</v>
      </c>
      <c r="N67" s="190">
        <v>100</v>
      </c>
      <c r="O67" s="204">
        <v>1</v>
      </c>
      <c r="P67" s="186">
        <v>9670000</v>
      </c>
      <c r="Q67" s="210">
        <f t="shared" si="5"/>
        <v>96.7</v>
      </c>
      <c r="R67" s="204">
        <v>1</v>
      </c>
      <c r="S67" s="188">
        <v>10000000</v>
      </c>
      <c r="T67" s="189">
        <f>(S67/L67)*100</f>
        <v>100</v>
      </c>
      <c r="U67" s="33">
        <f>SUM(L67-P67)</f>
        <v>330000</v>
      </c>
      <c r="V67" s="33"/>
      <c r="W67" s="38"/>
      <c r="X67" s="125"/>
      <c r="Y67" s="125"/>
    </row>
    <row r="68" spans="1:29" ht="69" x14ac:dyDescent="0.25">
      <c r="A68" s="29"/>
      <c r="B68" s="226" t="s">
        <v>183</v>
      </c>
      <c r="C68" s="200" t="s">
        <v>184</v>
      </c>
      <c r="D68" s="199" t="s">
        <v>41</v>
      </c>
      <c r="E68" s="199" t="s">
        <v>98</v>
      </c>
      <c r="F68" s="199"/>
      <c r="G68" s="199"/>
      <c r="H68" s="31"/>
      <c r="I68" s="32"/>
      <c r="J68" s="101"/>
      <c r="K68" s="34"/>
      <c r="L68" s="45">
        <v>10000000</v>
      </c>
      <c r="M68" s="190" t="s">
        <v>1</v>
      </c>
      <c r="N68" s="190">
        <v>100</v>
      </c>
      <c r="O68" s="204">
        <v>1</v>
      </c>
      <c r="P68" s="186">
        <v>9974800</v>
      </c>
      <c r="Q68" s="210">
        <f t="shared" si="5"/>
        <v>99.748000000000005</v>
      </c>
      <c r="R68" s="204">
        <v>1</v>
      </c>
      <c r="S68" s="188">
        <f>SUM(T68*L68)/100</f>
        <v>10000000</v>
      </c>
      <c r="T68" s="189">
        <v>100</v>
      </c>
      <c r="U68" s="33"/>
      <c r="V68" s="33"/>
      <c r="W68" s="38"/>
      <c r="X68" s="125"/>
      <c r="Y68" s="125"/>
    </row>
    <row r="69" spans="1:29" ht="55.2" x14ac:dyDescent="0.25">
      <c r="A69" s="29"/>
      <c r="B69" s="226" t="s">
        <v>185</v>
      </c>
      <c r="C69" s="200" t="s">
        <v>186</v>
      </c>
      <c r="D69" s="199" t="s">
        <v>42</v>
      </c>
      <c r="E69" s="199" t="s">
        <v>91</v>
      </c>
      <c r="F69" s="199"/>
      <c r="G69" s="199"/>
      <c r="H69" s="31"/>
      <c r="I69" s="32"/>
      <c r="J69" s="101" t="s">
        <v>6</v>
      </c>
      <c r="K69" s="34" t="s">
        <v>7</v>
      </c>
      <c r="L69" s="45">
        <v>90500000</v>
      </c>
      <c r="M69" s="190" t="s">
        <v>1</v>
      </c>
      <c r="N69" s="190">
        <v>100</v>
      </c>
      <c r="O69" s="204">
        <v>1</v>
      </c>
      <c r="P69" s="186">
        <v>88486130</v>
      </c>
      <c r="Q69" s="210">
        <f t="shared" si="5"/>
        <v>97.774729281767961</v>
      </c>
      <c r="R69" s="204">
        <v>1</v>
      </c>
      <c r="S69" s="188">
        <f>SUM(T69*L69)/100</f>
        <v>90500000</v>
      </c>
      <c r="T69" s="189">
        <v>100</v>
      </c>
      <c r="U69" s="33">
        <f>SUM(L69-P69)</f>
        <v>2013870</v>
      </c>
      <c r="V69" s="33"/>
      <c r="W69" s="38"/>
      <c r="X69" s="125"/>
      <c r="Y69" s="125"/>
    </row>
    <row r="70" spans="1:29" ht="55.2" x14ac:dyDescent="0.25">
      <c r="A70" s="29"/>
      <c r="B70" s="226" t="s">
        <v>187</v>
      </c>
      <c r="C70" s="200" t="s">
        <v>188</v>
      </c>
      <c r="D70" s="199" t="s">
        <v>43</v>
      </c>
      <c r="E70" s="199" t="s">
        <v>52</v>
      </c>
      <c r="F70" s="199"/>
      <c r="G70" s="199"/>
      <c r="H70" s="31"/>
      <c r="I70" s="32"/>
      <c r="J70" s="101" t="s">
        <v>6</v>
      </c>
      <c r="K70" s="34" t="s">
        <v>7</v>
      </c>
      <c r="L70" s="45">
        <v>4000000</v>
      </c>
      <c r="M70" s="190" t="s">
        <v>1</v>
      </c>
      <c r="N70" s="190">
        <v>100</v>
      </c>
      <c r="O70" s="204">
        <v>1</v>
      </c>
      <c r="P70" s="186">
        <v>4000000</v>
      </c>
      <c r="Q70" s="210">
        <f t="shared" si="5"/>
        <v>100</v>
      </c>
      <c r="R70" s="204">
        <v>1</v>
      </c>
      <c r="S70" s="188">
        <f>SUM(T70*L70)/100</f>
        <v>4000000</v>
      </c>
      <c r="T70" s="189">
        <v>100</v>
      </c>
      <c r="U70" s="33">
        <f>SUM(L70-P70)</f>
        <v>0</v>
      </c>
      <c r="V70" s="33"/>
      <c r="W70" s="38"/>
      <c r="X70" s="125"/>
      <c r="Y70" s="125"/>
    </row>
    <row r="71" spans="1:29" ht="69" x14ac:dyDescent="0.25">
      <c r="A71" s="29"/>
      <c r="B71" s="226" t="s">
        <v>189</v>
      </c>
      <c r="C71" s="200" t="s">
        <v>190</v>
      </c>
      <c r="D71" s="219" t="s">
        <v>44</v>
      </c>
      <c r="E71" s="199" t="s">
        <v>26</v>
      </c>
      <c r="F71" s="199"/>
      <c r="G71" s="199"/>
      <c r="H71" s="31"/>
      <c r="I71" s="32"/>
      <c r="J71" s="101" t="s">
        <v>6</v>
      </c>
      <c r="K71" s="34" t="s">
        <v>7</v>
      </c>
      <c r="L71" s="45">
        <v>26000000</v>
      </c>
      <c r="M71" s="190" t="s">
        <v>1</v>
      </c>
      <c r="N71" s="190">
        <v>100</v>
      </c>
      <c r="O71" s="204">
        <v>1</v>
      </c>
      <c r="P71" s="186">
        <v>26000000</v>
      </c>
      <c r="Q71" s="210">
        <f t="shared" si="5"/>
        <v>100</v>
      </c>
      <c r="R71" s="204">
        <v>1</v>
      </c>
      <c r="S71" s="188">
        <f>SUM(T71*L71)/100</f>
        <v>26000000</v>
      </c>
      <c r="T71" s="189">
        <v>100</v>
      </c>
      <c r="U71" s="33">
        <f>SUM(L71-P71)</f>
        <v>0</v>
      </c>
      <c r="V71" s="33"/>
      <c r="W71" s="38"/>
      <c r="X71" s="125"/>
      <c r="Y71" s="125"/>
    </row>
    <row r="72" spans="1:29" s="78" customFormat="1" ht="17.100000000000001" customHeight="1" x14ac:dyDescent="0.25">
      <c r="A72" s="29"/>
      <c r="B72" s="241"/>
      <c r="C72" s="181"/>
      <c r="D72" s="228"/>
      <c r="E72" s="199"/>
      <c r="F72" s="199"/>
      <c r="G72" s="199"/>
      <c r="H72" s="31"/>
      <c r="I72" s="32"/>
      <c r="J72" s="101"/>
      <c r="K72" s="34"/>
      <c r="L72" s="47"/>
      <c r="M72" s="47"/>
      <c r="N72" s="47"/>
      <c r="O72" s="201"/>
      <c r="P72" s="186"/>
      <c r="Q72" s="210"/>
      <c r="R72" s="201"/>
      <c r="S72" s="188"/>
      <c r="T72" s="189"/>
      <c r="U72" s="33"/>
      <c r="V72" s="33"/>
      <c r="W72" s="38"/>
      <c r="X72" s="125"/>
      <c r="Y72" s="125"/>
      <c r="AA72" s="84"/>
      <c r="AB72" s="1"/>
      <c r="AC72" s="1"/>
    </row>
    <row r="73" spans="1:29" s="129" customFormat="1" ht="16.95" customHeight="1" x14ac:dyDescent="0.25">
      <c r="A73" s="131" t="s">
        <v>27</v>
      </c>
      <c r="B73" s="242"/>
      <c r="C73" s="243"/>
      <c r="D73" s="216" t="s">
        <v>28</v>
      </c>
      <c r="E73" s="216"/>
      <c r="F73" s="216"/>
      <c r="G73" s="216"/>
      <c r="H73" s="127"/>
      <c r="I73" s="133"/>
      <c r="J73" s="134"/>
      <c r="K73" s="150"/>
      <c r="L73" s="250">
        <f>SUM(L75:L80)</f>
        <v>22000000</v>
      </c>
      <c r="M73" s="155"/>
      <c r="N73" s="155"/>
      <c r="O73" s="203"/>
      <c r="P73" s="231">
        <f>SUM(P75:P80)</f>
        <v>21998500</v>
      </c>
      <c r="Q73" s="232">
        <f>SUM(P73/L73)*100</f>
        <v>99.993181818181824</v>
      </c>
      <c r="R73" s="233"/>
      <c r="S73" s="234">
        <f>SUM(S75:S80)</f>
        <v>22000000</v>
      </c>
      <c r="T73" s="232">
        <f>S73/L73*100</f>
        <v>100</v>
      </c>
      <c r="U73" s="132">
        <f>SUM(U75:U80)</f>
        <v>1500</v>
      </c>
      <c r="V73" s="154"/>
      <c r="W73" s="134"/>
      <c r="X73" s="166"/>
      <c r="Y73" s="166"/>
      <c r="AA73" s="130"/>
      <c r="AB73" s="128"/>
      <c r="AC73" s="128"/>
    </row>
    <row r="74" spans="1:29" s="129" customFormat="1" ht="16.95" customHeight="1" x14ac:dyDescent="0.25">
      <c r="A74" s="157"/>
      <c r="B74" s="246"/>
      <c r="C74" s="243"/>
      <c r="D74" s="216" t="s">
        <v>29</v>
      </c>
      <c r="E74" s="216"/>
      <c r="F74" s="216"/>
      <c r="G74" s="216"/>
      <c r="H74" s="127"/>
      <c r="I74" s="133"/>
      <c r="J74" s="134"/>
      <c r="K74" s="150"/>
      <c r="L74" s="250"/>
      <c r="M74" s="155"/>
      <c r="N74" s="155"/>
      <c r="O74" s="203"/>
      <c r="P74" s="231"/>
      <c r="Q74" s="232"/>
      <c r="R74" s="233"/>
      <c r="S74" s="234"/>
      <c r="T74" s="235"/>
      <c r="U74" s="132"/>
      <c r="V74" s="154"/>
      <c r="W74" s="134"/>
      <c r="X74" s="166"/>
      <c r="Y74" s="166"/>
      <c r="AA74" s="130"/>
      <c r="AB74" s="128"/>
      <c r="AC74" s="128"/>
    </row>
    <row r="75" spans="1:29" s="78" customFormat="1" ht="41.4" x14ac:dyDescent="0.25">
      <c r="A75" s="29"/>
      <c r="B75" s="226" t="s">
        <v>191</v>
      </c>
      <c r="C75" s="200" t="s">
        <v>192</v>
      </c>
      <c r="D75" s="198" t="s">
        <v>38</v>
      </c>
      <c r="E75" s="199" t="s">
        <v>57</v>
      </c>
      <c r="F75" s="199"/>
      <c r="G75" s="199"/>
      <c r="H75" s="31"/>
      <c r="I75" s="32"/>
      <c r="J75" s="101" t="s">
        <v>6</v>
      </c>
      <c r="K75" s="34" t="s">
        <v>7</v>
      </c>
      <c r="L75" s="45">
        <v>1000000</v>
      </c>
      <c r="M75" s="190" t="s">
        <v>1</v>
      </c>
      <c r="N75" s="190">
        <v>100</v>
      </c>
      <c r="O75" s="204">
        <v>1</v>
      </c>
      <c r="P75" s="186">
        <v>999500</v>
      </c>
      <c r="Q75" s="210">
        <f>SUM(P75/L75)*100</f>
        <v>99.95</v>
      </c>
      <c r="R75" s="204">
        <v>1</v>
      </c>
      <c r="S75" s="188">
        <f>SUM(T75*L75)/100</f>
        <v>1000000</v>
      </c>
      <c r="T75" s="189">
        <v>100</v>
      </c>
      <c r="U75" s="33">
        <f>SUM(L75-P75)</f>
        <v>500</v>
      </c>
      <c r="V75" s="33"/>
      <c r="W75" s="38"/>
      <c r="X75" s="125"/>
      <c r="Y75" s="125"/>
      <c r="AA75" s="84"/>
      <c r="AB75" s="1"/>
      <c r="AC75" s="1"/>
    </row>
    <row r="76" spans="1:29" s="78" customFormat="1" ht="69" x14ac:dyDescent="0.25">
      <c r="A76" s="29"/>
      <c r="B76" s="226" t="s">
        <v>193</v>
      </c>
      <c r="C76" s="200" t="s">
        <v>194</v>
      </c>
      <c r="D76" s="199" t="s">
        <v>39</v>
      </c>
      <c r="E76" s="199" t="s">
        <v>99</v>
      </c>
      <c r="F76" s="199"/>
      <c r="G76" s="199"/>
      <c r="H76" s="31"/>
      <c r="I76" s="32"/>
      <c r="J76" s="101"/>
      <c r="K76" s="34"/>
      <c r="L76" s="45">
        <v>10000000</v>
      </c>
      <c r="M76" s="190" t="s">
        <v>1</v>
      </c>
      <c r="N76" s="190">
        <v>100</v>
      </c>
      <c r="O76" s="204">
        <v>1</v>
      </c>
      <c r="P76" s="186">
        <v>10000000</v>
      </c>
      <c r="Q76" s="210">
        <f>SUM(P76/L76)*100</f>
        <v>100</v>
      </c>
      <c r="R76" s="204">
        <v>1</v>
      </c>
      <c r="S76" s="188">
        <f>SUM(T76*L76)/100</f>
        <v>10000000</v>
      </c>
      <c r="T76" s="189">
        <v>100</v>
      </c>
      <c r="U76" s="33"/>
      <c r="V76" s="33"/>
      <c r="W76" s="38"/>
      <c r="X76" s="125"/>
      <c r="Y76" s="125"/>
      <c r="AA76" s="84"/>
      <c r="AB76" s="1"/>
      <c r="AC76" s="1"/>
    </row>
    <row r="77" spans="1:29" s="78" customFormat="1" ht="41.4" x14ac:dyDescent="0.25">
      <c r="A77" s="29"/>
      <c r="B77" s="226" t="s">
        <v>195</v>
      </c>
      <c r="C77" s="200" t="s">
        <v>196</v>
      </c>
      <c r="D77" s="199" t="s">
        <v>40</v>
      </c>
      <c r="E77" s="199" t="s">
        <v>100</v>
      </c>
      <c r="F77" s="199"/>
      <c r="G77" s="199"/>
      <c r="H77" s="31"/>
      <c r="I77" s="32"/>
      <c r="J77" s="101"/>
      <c r="K77" s="34"/>
      <c r="L77" s="45">
        <v>10000000</v>
      </c>
      <c r="M77" s="190" t="s">
        <v>1</v>
      </c>
      <c r="N77" s="190">
        <v>100</v>
      </c>
      <c r="O77" s="204">
        <v>1</v>
      </c>
      <c r="P77" s="186">
        <v>10000000</v>
      </c>
      <c r="Q77" s="210">
        <f>SUM(P77/L77)*100</f>
        <v>100</v>
      </c>
      <c r="R77" s="204">
        <v>1</v>
      </c>
      <c r="S77" s="188">
        <v>10000000</v>
      </c>
      <c r="T77" s="189">
        <f>S77/L77*100</f>
        <v>100</v>
      </c>
      <c r="U77" s="33"/>
      <c r="V77" s="33"/>
      <c r="W77" s="38"/>
      <c r="X77" s="125"/>
      <c r="Y77" s="125"/>
      <c r="AA77" s="84"/>
      <c r="AB77" s="1"/>
      <c r="AC77" s="1"/>
    </row>
    <row r="78" spans="1:29" s="78" customFormat="1" ht="16.95" customHeight="1" x14ac:dyDescent="0.25">
      <c r="A78" s="29"/>
      <c r="B78" s="226" t="s">
        <v>197</v>
      </c>
      <c r="C78" s="200" t="s">
        <v>198</v>
      </c>
      <c r="D78" s="199" t="s">
        <v>41</v>
      </c>
      <c r="E78" s="199" t="s">
        <v>58</v>
      </c>
      <c r="F78" s="199"/>
      <c r="G78" s="199"/>
      <c r="H78" s="31"/>
      <c r="I78" s="32"/>
      <c r="J78" s="101" t="s">
        <v>6</v>
      </c>
      <c r="K78" s="34" t="s">
        <v>7</v>
      </c>
      <c r="L78" s="45">
        <v>500000</v>
      </c>
      <c r="M78" s="190" t="s">
        <v>1</v>
      </c>
      <c r="N78" s="190">
        <v>100</v>
      </c>
      <c r="O78" s="204">
        <v>1</v>
      </c>
      <c r="P78" s="186">
        <v>499500</v>
      </c>
      <c r="Q78" s="210">
        <f>SUM(P78/L78)*100</f>
        <v>99.9</v>
      </c>
      <c r="R78" s="204">
        <v>1</v>
      </c>
      <c r="S78" s="188">
        <f>SUM(T78*L78)/100</f>
        <v>500000</v>
      </c>
      <c r="T78" s="189">
        <v>100</v>
      </c>
      <c r="U78" s="33">
        <f>SUM(L78-P78)</f>
        <v>500</v>
      </c>
      <c r="V78" s="33"/>
      <c r="W78" s="38"/>
      <c r="X78" s="125"/>
      <c r="Y78" s="125"/>
      <c r="AA78" s="84"/>
      <c r="AB78" s="1"/>
      <c r="AC78" s="1"/>
    </row>
    <row r="79" spans="1:29" s="78" customFormat="1" ht="16.95" customHeight="1" x14ac:dyDescent="0.25">
      <c r="A79" s="29"/>
      <c r="B79" s="226"/>
      <c r="C79" s="200" t="s">
        <v>199</v>
      </c>
      <c r="D79" s="198"/>
      <c r="E79" s="199" t="s">
        <v>59</v>
      </c>
      <c r="F79" s="199"/>
      <c r="G79" s="199"/>
      <c r="H79" s="31"/>
      <c r="I79" s="32"/>
      <c r="J79" s="101"/>
      <c r="K79" s="34"/>
      <c r="L79" s="45"/>
      <c r="M79" s="47"/>
      <c r="N79" s="47"/>
      <c r="O79" s="204"/>
      <c r="P79" s="186"/>
      <c r="Q79" s="210"/>
      <c r="R79" s="204"/>
      <c r="S79" s="381"/>
      <c r="T79" s="382"/>
      <c r="U79" s="33"/>
      <c r="V79" s="33"/>
      <c r="W79" s="38"/>
      <c r="X79" s="125"/>
      <c r="Y79" s="125"/>
      <c r="AA79" s="84"/>
      <c r="AB79" s="1"/>
      <c r="AC79" s="1"/>
    </row>
    <row r="80" spans="1:29" s="78" customFormat="1" ht="55.2" x14ac:dyDescent="0.25">
      <c r="A80" s="29"/>
      <c r="B80" s="226" t="s">
        <v>201</v>
      </c>
      <c r="C80" s="200" t="s">
        <v>200</v>
      </c>
      <c r="D80" s="219" t="s">
        <v>42</v>
      </c>
      <c r="E80" s="199" t="s">
        <v>30</v>
      </c>
      <c r="F80" s="199"/>
      <c r="G80" s="199"/>
      <c r="H80" s="31"/>
      <c r="I80" s="32"/>
      <c r="J80" s="101" t="s">
        <v>6</v>
      </c>
      <c r="K80" s="34" t="s">
        <v>7</v>
      </c>
      <c r="L80" s="45">
        <v>500000</v>
      </c>
      <c r="M80" s="190" t="s">
        <v>1</v>
      </c>
      <c r="N80" s="190">
        <v>100</v>
      </c>
      <c r="O80" s="204">
        <v>1</v>
      </c>
      <c r="P80" s="186">
        <v>499500</v>
      </c>
      <c r="Q80" s="210">
        <f>SUM(P80/L80)*100</f>
        <v>99.9</v>
      </c>
      <c r="R80" s="204">
        <v>1</v>
      </c>
      <c r="S80" s="188">
        <f>SUM(T80*L80)/100</f>
        <v>500000</v>
      </c>
      <c r="T80" s="189">
        <v>100</v>
      </c>
      <c r="U80" s="33">
        <f>SUM(L80-P80)</f>
        <v>500</v>
      </c>
      <c r="V80" s="33"/>
      <c r="W80" s="38"/>
      <c r="X80" s="125"/>
      <c r="Y80" s="125"/>
      <c r="AA80" s="84"/>
      <c r="AB80" s="1"/>
      <c r="AC80" s="1"/>
    </row>
    <row r="81" spans="1:29" s="78" customFormat="1" x14ac:dyDescent="0.25">
      <c r="A81" s="29"/>
      <c r="B81" s="241"/>
      <c r="C81" s="181"/>
      <c r="D81" s="198"/>
      <c r="E81" s="199"/>
      <c r="F81" s="199"/>
      <c r="G81" s="199"/>
      <c r="H81" s="31"/>
      <c r="I81" s="32"/>
      <c r="J81" s="38"/>
      <c r="K81" s="34"/>
      <c r="L81" s="249"/>
      <c r="M81" s="35"/>
      <c r="N81" s="35"/>
      <c r="O81" s="202"/>
      <c r="P81" s="186"/>
      <c r="Q81" s="229"/>
      <c r="R81" s="230"/>
      <c r="S81" s="188"/>
      <c r="T81" s="189"/>
      <c r="U81" s="33"/>
      <c r="V81" s="33"/>
      <c r="W81" s="38"/>
      <c r="X81" s="125"/>
      <c r="Y81" s="125"/>
      <c r="AA81" s="84"/>
      <c r="AB81" s="1"/>
      <c r="AC81" s="1"/>
    </row>
    <row r="82" spans="1:29" s="129" customFormat="1" ht="16.95" customHeight="1" x14ac:dyDescent="0.25">
      <c r="A82" s="131" t="s">
        <v>31</v>
      </c>
      <c r="B82" s="242"/>
      <c r="C82" s="243"/>
      <c r="D82" s="216" t="s">
        <v>56</v>
      </c>
      <c r="E82" s="216"/>
      <c r="F82" s="216"/>
      <c r="G82" s="216"/>
      <c r="H82" s="127"/>
      <c r="I82" s="133"/>
      <c r="J82" s="134"/>
      <c r="K82" s="150"/>
      <c r="L82" s="250">
        <f>SUM(L83:L86)</f>
        <v>189054000</v>
      </c>
      <c r="M82" s="155"/>
      <c r="N82" s="155"/>
      <c r="O82" s="203"/>
      <c r="P82" s="231">
        <f>SUM(P83:P86)</f>
        <v>184456600</v>
      </c>
      <c r="Q82" s="232">
        <f>SUM(P82/L82)*100</f>
        <v>97.568208025220301</v>
      </c>
      <c r="R82" s="233"/>
      <c r="S82" s="234">
        <f>SUM(S83:S86)</f>
        <v>189054000</v>
      </c>
      <c r="T82" s="232">
        <f>S82/L82*100</f>
        <v>100</v>
      </c>
      <c r="U82" s="132">
        <f>SUM(U83:U86)</f>
        <v>4597400</v>
      </c>
      <c r="V82" s="154"/>
      <c r="W82" s="134"/>
      <c r="X82" s="166"/>
      <c r="Y82" s="166"/>
      <c r="AA82" s="130"/>
      <c r="AB82" s="128"/>
      <c r="AC82" s="128"/>
    </row>
    <row r="83" spans="1:29" s="78" customFormat="1" ht="27.6" x14ac:dyDescent="0.25">
      <c r="A83" s="29"/>
      <c r="B83" s="226" t="s">
        <v>202</v>
      </c>
      <c r="C83" s="200" t="s">
        <v>203</v>
      </c>
      <c r="D83" s="198" t="s">
        <v>38</v>
      </c>
      <c r="E83" s="199" t="s">
        <v>90</v>
      </c>
      <c r="F83" s="199"/>
      <c r="G83" s="199"/>
      <c r="H83" s="31"/>
      <c r="I83" s="32"/>
      <c r="J83" s="101" t="s">
        <v>6</v>
      </c>
      <c r="K83" s="34" t="s">
        <v>7</v>
      </c>
      <c r="L83" s="45">
        <v>5000000</v>
      </c>
      <c r="M83" s="190" t="s">
        <v>1</v>
      </c>
      <c r="N83" s="190">
        <v>100</v>
      </c>
      <c r="O83" s="204">
        <v>1</v>
      </c>
      <c r="P83" s="186">
        <v>5000000</v>
      </c>
      <c r="Q83" s="210">
        <f>SUM(P83/L83)*100</f>
        <v>100</v>
      </c>
      <c r="R83" s="204">
        <v>1</v>
      </c>
      <c r="S83" s="188">
        <f>SUM(T83*L83)/100</f>
        <v>5000000</v>
      </c>
      <c r="T83" s="189">
        <v>100</v>
      </c>
      <c r="U83" s="33">
        <f>SUM(L83-P83)</f>
        <v>0</v>
      </c>
      <c r="V83" s="33"/>
      <c r="W83" s="38"/>
      <c r="X83" s="125"/>
      <c r="Y83" s="125"/>
      <c r="AA83" s="84"/>
      <c r="AB83" s="1"/>
      <c r="AC83" s="1"/>
    </row>
    <row r="84" spans="1:29" s="78" customFormat="1" ht="69" x14ac:dyDescent="0.25">
      <c r="A84" s="29"/>
      <c r="B84" s="226" t="s">
        <v>204</v>
      </c>
      <c r="C84" s="200" t="s">
        <v>205</v>
      </c>
      <c r="D84" s="198" t="s">
        <v>39</v>
      </c>
      <c r="E84" s="199" t="s">
        <v>53</v>
      </c>
      <c r="F84" s="199"/>
      <c r="G84" s="199"/>
      <c r="H84" s="31"/>
      <c r="I84" s="32"/>
      <c r="J84" s="101" t="s">
        <v>6</v>
      </c>
      <c r="K84" s="34" t="s">
        <v>7</v>
      </c>
      <c r="L84" s="45">
        <v>3725000</v>
      </c>
      <c r="M84" s="190" t="s">
        <v>1</v>
      </c>
      <c r="N84" s="190">
        <v>100</v>
      </c>
      <c r="O84" s="204">
        <v>1</v>
      </c>
      <c r="P84" s="186">
        <v>3725000</v>
      </c>
      <c r="Q84" s="210">
        <f>SUM(P84/L84)*100</f>
        <v>100</v>
      </c>
      <c r="R84" s="204">
        <v>1</v>
      </c>
      <c r="S84" s="188">
        <f>SUM(T84*L84)/100</f>
        <v>3725000</v>
      </c>
      <c r="T84" s="189">
        <v>100</v>
      </c>
      <c r="U84" s="33">
        <f>SUM(L84-P84)</f>
        <v>0</v>
      </c>
      <c r="V84" s="33"/>
      <c r="W84" s="38" t="s">
        <v>9</v>
      </c>
      <c r="X84" s="125"/>
      <c r="Y84" s="125"/>
      <c r="AA84" s="84"/>
      <c r="AB84" s="1"/>
      <c r="AC84" s="1"/>
    </row>
    <row r="85" spans="1:29" s="78" customFormat="1" ht="41.4" x14ac:dyDescent="0.25">
      <c r="A85" s="29"/>
      <c r="B85" s="226" t="s">
        <v>193</v>
      </c>
      <c r="C85" s="200" t="s">
        <v>206</v>
      </c>
      <c r="D85" s="198" t="s">
        <v>40</v>
      </c>
      <c r="E85" s="199" t="s">
        <v>52</v>
      </c>
      <c r="F85" s="199"/>
      <c r="G85" s="199"/>
      <c r="H85" s="31"/>
      <c r="I85" s="32"/>
      <c r="J85" s="101" t="s">
        <v>6</v>
      </c>
      <c r="K85" s="34" t="s">
        <v>7</v>
      </c>
      <c r="L85" s="45">
        <v>7000000</v>
      </c>
      <c r="M85" s="190" t="s">
        <v>1</v>
      </c>
      <c r="N85" s="190">
        <v>100</v>
      </c>
      <c r="O85" s="204">
        <v>1</v>
      </c>
      <c r="P85" s="186">
        <v>7000000</v>
      </c>
      <c r="Q85" s="210">
        <f>SUM(P85/L85)*100</f>
        <v>100</v>
      </c>
      <c r="R85" s="204">
        <v>1</v>
      </c>
      <c r="S85" s="188">
        <f>SUM(T85*L85)/100</f>
        <v>7000000</v>
      </c>
      <c r="T85" s="189">
        <v>100</v>
      </c>
      <c r="U85" s="33">
        <f>SUM(L85-P85)</f>
        <v>0</v>
      </c>
      <c r="V85" s="33"/>
      <c r="W85" s="38"/>
      <c r="X85" s="125"/>
      <c r="Y85" s="125"/>
      <c r="AA85" s="84"/>
      <c r="AB85" s="1"/>
      <c r="AC85" s="1"/>
    </row>
    <row r="86" spans="1:29" ht="41.4" x14ac:dyDescent="0.25">
      <c r="A86" s="29"/>
      <c r="B86" s="226" t="s">
        <v>193</v>
      </c>
      <c r="C86" s="200" t="s">
        <v>206</v>
      </c>
      <c r="D86" s="198" t="s">
        <v>41</v>
      </c>
      <c r="E86" s="199" t="s">
        <v>32</v>
      </c>
      <c r="F86" s="199"/>
      <c r="G86" s="199"/>
      <c r="H86" s="31"/>
      <c r="I86" s="32"/>
      <c r="J86" s="101" t="s">
        <v>6</v>
      </c>
      <c r="K86" s="34" t="s">
        <v>7</v>
      </c>
      <c r="L86" s="45">
        <v>173329000</v>
      </c>
      <c r="M86" s="190" t="s">
        <v>1</v>
      </c>
      <c r="N86" s="190">
        <v>100</v>
      </c>
      <c r="O86" s="204">
        <v>1</v>
      </c>
      <c r="P86" s="186">
        <v>168731600</v>
      </c>
      <c r="Q86" s="210">
        <f>SUM(P86/L86)*100</f>
        <v>97.347587535842237</v>
      </c>
      <c r="R86" s="204">
        <v>1</v>
      </c>
      <c r="S86" s="188">
        <f>SUM(T86*L86)/100</f>
        <v>173329000</v>
      </c>
      <c r="T86" s="189">
        <v>100</v>
      </c>
      <c r="U86" s="33">
        <f>SUM(L86-P86)</f>
        <v>4597400</v>
      </c>
      <c r="V86" s="33"/>
      <c r="W86" s="38"/>
      <c r="X86" s="125"/>
      <c r="Y86" s="125"/>
    </row>
    <row r="87" spans="1:29" x14ac:dyDescent="0.25">
      <c r="A87" s="29"/>
      <c r="B87" s="241"/>
      <c r="C87" s="181"/>
      <c r="D87" s="228"/>
      <c r="E87" s="199"/>
      <c r="F87" s="199"/>
      <c r="G87" s="199"/>
      <c r="H87" s="31"/>
      <c r="I87" s="32"/>
      <c r="J87" s="101"/>
      <c r="K87" s="34"/>
      <c r="L87" s="47"/>
      <c r="M87" s="47"/>
      <c r="N87" s="47"/>
      <c r="O87" s="201"/>
      <c r="P87" s="186"/>
      <c r="Q87" s="210"/>
      <c r="R87" s="201"/>
      <c r="S87" s="188"/>
      <c r="T87" s="189"/>
      <c r="U87" s="33"/>
      <c r="V87" s="33"/>
      <c r="W87" s="38"/>
      <c r="X87" s="125"/>
      <c r="Y87" s="125"/>
    </row>
    <row r="88" spans="1:29" s="128" customFormat="1" ht="16.95" customHeight="1" x14ac:dyDescent="0.25">
      <c r="A88" s="131" t="s">
        <v>33</v>
      </c>
      <c r="B88" s="242"/>
      <c r="C88" s="243"/>
      <c r="D88" s="216" t="s">
        <v>55</v>
      </c>
      <c r="E88" s="216"/>
      <c r="F88" s="216"/>
      <c r="G88" s="216"/>
      <c r="H88" s="127"/>
      <c r="I88" s="133"/>
      <c r="J88" s="134"/>
      <c r="K88" s="150"/>
      <c r="L88" s="250">
        <f>SUM(L89:L91)</f>
        <v>30000000</v>
      </c>
      <c r="M88" s="155"/>
      <c r="N88" s="155"/>
      <c r="O88" s="203"/>
      <c r="P88" s="231">
        <f>SUM(P89:P91)</f>
        <v>29994000</v>
      </c>
      <c r="Q88" s="232">
        <f>SUM(P88/L88)*100</f>
        <v>99.98</v>
      </c>
      <c r="R88" s="233"/>
      <c r="S88" s="234">
        <f>SUM(S89:S91)</f>
        <v>30000000</v>
      </c>
      <c r="T88" s="232">
        <f>SUM(T89:T91)/3</f>
        <v>100</v>
      </c>
      <c r="U88" s="132">
        <f>SUM(U90:U91)</f>
        <v>0</v>
      </c>
      <c r="V88" s="154"/>
      <c r="W88" s="134"/>
      <c r="X88" s="166"/>
      <c r="Y88" s="166"/>
      <c r="Z88" s="129"/>
      <c r="AA88" s="130"/>
    </row>
    <row r="89" spans="1:29" ht="41.4" x14ac:dyDescent="0.25">
      <c r="A89" s="29"/>
      <c r="B89" s="226" t="s">
        <v>179</v>
      </c>
      <c r="C89" s="200" t="s">
        <v>207</v>
      </c>
      <c r="D89" s="198" t="s">
        <v>38</v>
      </c>
      <c r="E89" s="199" t="s">
        <v>101</v>
      </c>
      <c r="F89" s="199"/>
      <c r="G89" s="199"/>
      <c r="H89" s="31"/>
      <c r="I89" s="32"/>
      <c r="J89" s="101" t="s">
        <v>6</v>
      </c>
      <c r="K89" s="34" t="s">
        <v>7</v>
      </c>
      <c r="L89" s="45">
        <v>5000000</v>
      </c>
      <c r="M89" s="190" t="s">
        <v>1</v>
      </c>
      <c r="N89" s="190">
        <v>100</v>
      </c>
      <c r="O89" s="204">
        <v>1</v>
      </c>
      <c r="P89" s="186">
        <v>4994000</v>
      </c>
      <c r="Q89" s="210">
        <f>SUM(P89/L89)*100</f>
        <v>99.88</v>
      </c>
      <c r="R89" s="204">
        <v>1</v>
      </c>
      <c r="S89" s="188">
        <f>SUM(T89*L89)/100</f>
        <v>5000000</v>
      </c>
      <c r="T89" s="189">
        <v>100</v>
      </c>
      <c r="U89" s="33">
        <f>SUM(L89-P89)</f>
        <v>6000</v>
      </c>
      <c r="V89" s="33"/>
      <c r="W89" s="38"/>
      <c r="X89" s="125"/>
      <c r="Y89" s="125"/>
    </row>
    <row r="90" spans="1:29" ht="41.4" x14ac:dyDescent="0.25">
      <c r="A90" s="29"/>
      <c r="B90" s="226" t="s">
        <v>193</v>
      </c>
      <c r="C90" s="200" t="s">
        <v>88</v>
      </c>
      <c r="D90" s="198" t="s">
        <v>39</v>
      </c>
      <c r="E90" s="199" t="s">
        <v>88</v>
      </c>
      <c r="F90" s="199"/>
      <c r="G90" s="199"/>
      <c r="H90" s="31"/>
      <c r="I90" s="32"/>
      <c r="J90" s="101" t="s">
        <v>6</v>
      </c>
      <c r="K90" s="34" t="s">
        <v>7</v>
      </c>
      <c r="L90" s="45">
        <v>5000000</v>
      </c>
      <c r="M90" s="190" t="s">
        <v>1</v>
      </c>
      <c r="N90" s="190">
        <v>100</v>
      </c>
      <c r="O90" s="204">
        <v>1</v>
      </c>
      <c r="P90" s="186">
        <v>5000000</v>
      </c>
      <c r="Q90" s="210">
        <f>SUM(P90/L90)*100</f>
        <v>100</v>
      </c>
      <c r="R90" s="204">
        <v>1</v>
      </c>
      <c r="S90" s="188">
        <f>SUM(T90*L90)/100</f>
        <v>5000000</v>
      </c>
      <c r="T90" s="189">
        <v>100</v>
      </c>
      <c r="U90" s="33">
        <f>SUM(L90-P90)</f>
        <v>0</v>
      </c>
      <c r="V90" s="33"/>
      <c r="W90" s="38"/>
      <c r="X90" s="125"/>
      <c r="Y90" s="125"/>
    </row>
    <row r="91" spans="1:29" ht="57.75" customHeight="1" x14ac:dyDescent="0.25">
      <c r="A91" s="29"/>
      <c r="B91" s="226" t="s">
        <v>193</v>
      </c>
      <c r="C91" s="200" t="s">
        <v>208</v>
      </c>
      <c r="D91" s="198" t="s">
        <v>40</v>
      </c>
      <c r="E91" s="199" t="s">
        <v>52</v>
      </c>
      <c r="F91" s="199"/>
      <c r="G91" s="199"/>
      <c r="H91" s="31"/>
      <c r="I91" s="32"/>
      <c r="J91" s="101" t="s">
        <v>6</v>
      </c>
      <c r="K91" s="34" t="s">
        <v>7</v>
      </c>
      <c r="L91" s="45">
        <v>20000000</v>
      </c>
      <c r="M91" s="190" t="s">
        <v>1</v>
      </c>
      <c r="N91" s="190">
        <v>100</v>
      </c>
      <c r="O91" s="204">
        <v>1</v>
      </c>
      <c r="P91" s="186">
        <v>20000000</v>
      </c>
      <c r="Q91" s="210">
        <f>SUM(P91/L91)*100</f>
        <v>100</v>
      </c>
      <c r="R91" s="204">
        <v>1</v>
      </c>
      <c r="S91" s="188">
        <f>SUM(T91*L91)/100</f>
        <v>20000000</v>
      </c>
      <c r="T91" s="189">
        <v>100</v>
      </c>
      <c r="U91" s="33">
        <f>SUM(L91-P91)</f>
        <v>0</v>
      </c>
      <c r="V91" s="33"/>
      <c r="W91" s="38"/>
      <c r="X91" s="125"/>
      <c r="Y91" s="125"/>
    </row>
    <row r="92" spans="1:29" x14ac:dyDescent="0.25">
      <c r="A92" s="29"/>
      <c r="B92" s="241"/>
      <c r="C92" s="181"/>
      <c r="D92" s="199"/>
      <c r="E92" s="199"/>
      <c r="F92" s="199"/>
      <c r="G92" s="199"/>
      <c r="H92" s="31"/>
      <c r="I92" s="32"/>
      <c r="J92" s="38"/>
      <c r="K92" s="34"/>
      <c r="L92" s="249"/>
      <c r="M92" s="35"/>
      <c r="N92" s="35"/>
      <c r="O92" s="202"/>
      <c r="P92" s="186"/>
      <c r="Q92" s="229"/>
      <c r="R92" s="230"/>
      <c r="S92" s="188"/>
      <c r="T92" s="189"/>
      <c r="U92" s="33"/>
      <c r="V92" s="33"/>
      <c r="W92" s="38"/>
      <c r="X92" s="125"/>
      <c r="Y92" s="125"/>
    </row>
    <row r="93" spans="1:29" s="128" customFormat="1" ht="16.95" customHeight="1" x14ac:dyDescent="0.25">
      <c r="A93" s="131" t="s">
        <v>34</v>
      </c>
      <c r="B93" s="242"/>
      <c r="C93" s="243"/>
      <c r="D93" s="216" t="s">
        <v>54</v>
      </c>
      <c r="E93" s="216"/>
      <c r="F93" s="216"/>
      <c r="G93" s="216"/>
      <c r="H93" s="127"/>
      <c r="I93" s="133"/>
      <c r="J93" s="134"/>
      <c r="K93" s="150"/>
      <c r="L93" s="250">
        <f>SUM(L94)</f>
        <v>238000000</v>
      </c>
      <c r="M93" s="155"/>
      <c r="N93" s="155"/>
      <c r="O93" s="203"/>
      <c r="P93" s="231">
        <f>SUM(P94)</f>
        <v>233553600</v>
      </c>
      <c r="Q93" s="232">
        <f>SUM(P93/L93)*100</f>
        <v>98.131764705882347</v>
      </c>
      <c r="R93" s="233"/>
      <c r="S93" s="234">
        <f>SUM(S94)</f>
        <v>238000000</v>
      </c>
      <c r="T93" s="232">
        <f>T94</f>
        <v>100</v>
      </c>
      <c r="U93" s="132">
        <f>SUM(L93-P93)</f>
        <v>4446400</v>
      </c>
      <c r="V93" s="154"/>
      <c r="W93" s="134"/>
      <c r="X93" s="166"/>
      <c r="Y93" s="166"/>
      <c r="Z93" s="129"/>
      <c r="AA93" s="130"/>
    </row>
    <row r="94" spans="1:29" ht="27.6" x14ac:dyDescent="0.25">
      <c r="A94" s="29"/>
      <c r="B94" s="226" t="s">
        <v>209</v>
      </c>
      <c r="C94" s="200" t="s">
        <v>210</v>
      </c>
      <c r="D94" s="198" t="s">
        <v>38</v>
      </c>
      <c r="E94" s="199" t="s">
        <v>102</v>
      </c>
      <c r="F94" s="199"/>
      <c r="G94" s="199"/>
      <c r="H94" s="31"/>
      <c r="I94" s="32"/>
      <c r="J94" s="101" t="s">
        <v>6</v>
      </c>
      <c r="K94" s="34" t="s">
        <v>7</v>
      </c>
      <c r="L94" s="45">
        <v>238000000</v>
      </c>
      <c r="M94" s="190" t="s">
        <v>1</v>
      </c>
      <c r="N94" s="190">
        <v>100</v>
      </c>
      <c r="O94" s="204">
        <v>1</v>
      </c>
      <c r="P94" s="186">
        <v>233553600</v>
      </c>
      <c r="Q94" s="210">
        <f>SUM(P94/L94)*100</f>
        <v>98.131764705882347</v>
      </c>
      <c r="R94" s="204">
        <v>1</v>
      </c>
      <c r="S94" s="188">
        <f>SUM(T94*L94)/100</f>
        <v>238000000</v>
      </c>
      <c r="T94" s="189">
        <v>100</v>
      </c>
      <c r="U94" s="33">
        <f>SUM(L94-P94)</f>
        <v>4446400</v>
      </c>
      <c r="V94" s="33"/>
      <c r="W94" s="38"/>
      <c r="X94" s="169"/>
      <c r="Y94" s="125"/>
    </row>
    <row r="95" spans="1:29" x14ac:dyDescent="0.25">
      <c r="A95" s="29"/>
      <c r="B95" s="241"/>
      <c r="C95" s="181"/>
      <c r="D95" s="198"/>
      <c r="E95" s="199"/>
      <c r="F95" s="199"/>
      <c r="G95" s="199"/>
      <c r="H95" s="31"/>
      <c r="I95" s="32"/>
      <c r="J95" s="38"/>
      <c r="K95" s="34"/>
      <c r="L95" s="249"/>
      <c r="M95" s="35"/>
      <c r="N95" s="35"/>
      <c r="O95" s="202"/>
      <c r="P95" s="186"/>
      <c r="Q95" s="229"/>
      <c r="R95" s="230"/>
      <c r="S95" s="188"/>
      <c r="T95" s="189"/>
      <c r="U95" s="33"/>
      <c r="V95" s="33"/>
      <c r="W95" s="38"/>
      <c r="X95" s="125"/>
      <c r="Y95" s="125"/>
    </row>
    <row r="96" spans="1:29" s="128" customFormat="1" ht="16.649999999999999" customHeight="1" x14ac:dyDescent="0.25">
      <c r="A96" s="131" t="s">
        <v>219</v>
      </c>
      <c r="B96" s="242"/>
      <c r="C96" s="243"/>
      <c r="D96" s="227" t="s">
        <v>35</v>
      </c>
      <c r="E96" s="216"/>
      <c r="F96" s="216"/>
      <c r="G96" s="216"/>
      <c r="H96" s="127"/>
      <c r="I96" s="133"/>
      <c r="J96" s="134"/>
      <c r="K96" s="150"/>
      <c r="L96" s="250">
        <f>SUM(L97)</f>
        <v>85200000</v>
      </c>
      <c r="M96" s="155"/>
      <c r="N96" s="155"/>
      <c r="O96" s="203"/>
      <c r="P96" s="231">
        <f>SUM(P97)</f>
        <v>84753436</v>
      </c>
      <c r="Q96" s="232">
        <f>SUM(P96/L96)*100</f>
        <v>99.475863849765261</v>
      </c>
      <c r="R96" s="233"/>
      <c r="S96" s="234">
        <f>SUM(S97)</f>
        <v>85200000</v>
      </c>
      <c r="T96" s="232">
        <f>T97</f>
        <v>100</v>
      </c>
      <c r="U96" s="132">
        <f>SUM(L96-P96)</f>
        <v>446564</v>
      </c>
      <c r="V96" s="154"/>
      <c r="W96" s="134"/>
      <c r="X96" s="165"/>
      <c r="Y96" s="166"/>
      <c r="Z96" s="129"/>
      <c r="AA96" s="130"/>
    </row>
    <row r="97" spans="1:86" ht="110.4" x14ac:dyDescent="0.25">
      <c r="A97" s="29"/>
      <c r="B97" s="226" t="s">
        <v>211</v>
      </c>
      <c r="C97" s="200" t="s">
        <v>212</v>
      </c>
      <c r="D97" s="198" t="s">
        <v>38</v>
      </c>
      <c r="E97" s="199" t="s">
        <v>36</v>
      </c>
      <c r="F97" s="199"/>
      <c r="G97" s="199"/>
      <c r="H97" s="31"/>
      <c r="I97" s="32"/>
      <c r="J97" s="101" t="s">
        <v>6</v>
      </c>
      <c r="K97" s="34" t="s">
        <v>7</v>
      </c>
      <c r="L97" s="45">
        <v>85200000</v>
      </c>
      <c r="M97" s="190" t="s">
        <v>1</v>
      </c>
      <c r="N97" s="190">
        <v>100</v>
      </c>
      <c r="O97" s="204">
        <v>1</v>
      </c>
      <c r="P97" s="186">
        <v>84753436</v>
      </c>
      <c r="Q97" s="210">
        <f>SUM(P97/L97)*100</f>
        <v>99.475863849765261</v>
      </c>
      <c r="R97" s="204">
        <v>1</v>
      </c>
      <c r="S97" s="188">
        <f>(L97*100)/100</f>
        <v>85200000</v>
      </c>
      <c r="T97" s="189">
        <v>100</v>
      </c>
      <c r="U97" s="33">
        <f>SUM(L97-P97)</f>
        <v>446564</v>
      </c>
      <c r="V97" s="33"/>
      <c r="W97" s="38"/>
      <c r="X97" s="125"/>
      <c r="Y97" s="125"/>
    </row>
    <row r="98" spans="1:86" x14ac:dyDescent="0.25">
      <c r="A98" s="29"/>
      <c r="B98" s="226"/>
      <c r="C98" s="200"/>
      <c r="D98" s="198"/>
      <c r="E98" s="199"/>
      <c r="F98" s="199"/>
      <c r="G98" s="199"/>
      <c r="H98" s="31"/>
      <c r="I98" s="32"/>
      <c r="J98" s="194"/>
      <c r="K98" s="34"/>
      <c r="L98" s="45"/>
      <c r="M98" s="190"/>
      <c r="N98" s="190"/>
      <c r="O98" s="204"/>
      <c r="P98" s="186"/>
      <c r="Q98" s="210"/>
      <c r="R98" s="204"/>
      <c r="S98" s="188"/>
      <c r="T98" s="189"/>
      <c r="U98" s="33"/>
      <c r="V98" s="33"/>
      <c r="W98" s="38"/>
      <c r="X98" s="276"/>
      <c r="Y98" s="276"/>
    </row>
    <row r="99" spans="1:86" ht="15" customHeight="1" x14ac:dyDescent="0.25">
      <c r="A99" s="131" t="s">
        <v>239</v>
      </c>
      <c r="B99" s="277"/>
      <c r="C99" s="278"/>
      <c r="D99" s="416" t="s">
        <v>220</v>
      </c>
      <c r="E99" s="417"/>
      <c r="F99" s="417"/>
      <c r="G99" s="417"/>
      <c r="H99" s="417"/>
      <c r="I99" s="418"/>
      <c r="J99" s="279"/>
      <c r="K99" s="150"/>
      <c r="L99" s="250">
        <f>SUM(L100:L104)</f>
        <v>1420110000</v>
      </c>
      <c r="M99" s="155"/>
      <c r="N99" s="155"/>
      <c r="O99" s="203"/>
      <c r="P99" s="231">
        <f>SUM(P100:P104)</f>
        <v>1326476706</v>
      </c>
      <c r="Q99" s="232">
        <f>SUM(P99/L99)*100</f>
        <v>93.406616811373766</v>
      </c>
      <c r="R99" s="233"/>
      <c r="S99" s="234">
        <f>SUM(S100:S104)</f>
        <v>1420110000</v>
      </c>
      <c r="T99" s="152">
        <f>SUM(T100:T104)/4</f>
        <v>100</v>
      </c>
      <c r="U99" s="154"/>
      <c r="V99" s="154"/>
      <c r="W99" s="134"/>
      <c r="X99" s="280"/>
      <c r="Y99" s="280"/>
    </row>
    <row r="100" spans="1:86" ht="55.2" x14ac:dyDescent="0.25">
      <c r="A100" s="281"/>
      <c r="B100" s="282" t="s">
        <v>221</v>
      </c>
      <c r="C100" s="283" t="s">
        <v>222</v>
      </c>
      <c r="D100" s="284" t="s">
        <v>38</v>
      </c>
      <c r="E100" s="419" t="s">
        <v>223</v>
      </c>
      <c r="F100" s="419"/>
      <c r="G100" s="419"/>
      <c r="H100" s="419"/>
      <c r="I100" s="420"/>
      <c r="J100" s="194"/>
      <c r="K100" s="285"/>
      <c r="L100" s="286">
        <v>830810000</v>
      </c>
      <c r="M100" s="287" t="s">
        <v>224</v>
      </c>
      <c r="N100" s="287">
        <v>12</v>
      </c>
      <c r="O100" s="288">
        <v>1</v>
      </c>
      <c r="P100" s="398">
        <v>775277000</v>
      </c>
      <c r="Q100" s="290">
        <f>SUM(P100/L100)*100</f>
        <v>93.315800243136209</v>
      </c>
      <c r="R100" s="288">
        <v>1</v>
      </c>
      <c r="S100" s="291">
        <f>SUM(T100*L100)/100</f>
        <v>830810000</v>
      </c>
      <c r="T100" s="392">
        <v>100</v>
      </c>
      <c r="U100" s="293"/>
      <c r="V100" s="293"/>
      <c r="W100" s="192"/>
      <c r="X100" s="276"/>
      <c r="Y100" s="276"/>
    </row>
    <row r="101" spans="1:86" ht="27.6" x14ac:dyDescent="0.25">
      <c r="A101" s="294"/>
      <c r="B101" s="295"/>
      <c r="C101" s="296" t="s">
        <v>225</v>
      </c>
      <c r="D101" s="297"/>
      <c r="E101" s="298"/>
      <c r="F101" s="298"/>
      <c r="G101" s="298"/>
      <c r="H101" s="299"/>
      <c r="I101" s="300"/>
      <c r="J101" s="301"/>
      <c r="K101" s="24"/>
      <c r="L101" s="49"/>
      <c r="M101" s="302" t="s">
        <v>1</v>
      </c>
      <c r="N101" s="302">
        <v>100</v>
      </c>
      <c r="O101" s="303"/>
      <c r="P101" s="329"/>
      <c r="Q101" s="330"/>
      <c r="R101" s="303"/>
      <c r="S101" s="331"/>
      <c r="T101" s="394"/>
      <c r="U101" s="23"/>
      <c r="V101" s="23"/>
      <c r="W101" s="28"/>
      <c r="X101" s="304"/>
      <c r="Y101" s="304"/>
    </row>
    <row r="102" spans="1:86" ht="55.2" x14ac:dyDescent="0.25">
      <c r="A102" s="29"/>
      <c r="B102" s="226" t="s">
        <v>226</v>
      </c>
      <c r="C102" s="200" t="s">
        <v>227</v>
      </c>
      <c r="D102" s="198" t="s">
        <v>39</v>
      </c>
      <c r="E102" s="421" t="s">
        <v>228</v>
      </c>
      <c r="F102" s="421"/>
      <c r="G102" s="421"/>
      <c r="H102" s="421"/>
      <c r="I102" s="422"/>
      <c r="J102" s="194"/>
      <c r="K102" s="34"/>
      <c r="L102" s="45">
        <v>197950000</v>
      </c>
      <c r="M102" s="190" t="s">
        <v>229</v>
      </c>
      <c r="N102" s="190">
        <v>250</v>
      </c>
      <c r="O102" s="204">
        <v>1</v>
      </c>
      <c r="P102" s="186">
        <v>165645000</v>
      </c>
      <c r="Q102" s="290">
        <f>SUM(P102/L102)*100</f>
        <v>83.680222278353128</v>
      </c>
      <c r="R102" s="288">
        <v>1</v>
      </c>
      <c r="S102" s="188">
        <f>(L102*100)/100</f>
        <v>197950000</v>
      </c>
      <c r="T102" s="189">
        <v>100</v>
      </c>
      <c r="U102" s="33"/>
      <c r="V102" s="33"/>
      <c r="W102" s="38"/>
      <c r="X102" s="276"/>
      <c r="Y102" s="276"/>
    </row>
    <row r="103" spans="1:86" s="78" customFormat="1" ht="69" x14ac:dyDescent="0.25">
      <c r="A103" s="29"/>
      <c r="B103" s="226" t="s">
        <v>230</v>
      </c>
      <c r="C103" s="200" t="s">
        <v>231</v>
      </c>
      <c r="D103" s="198" t="s">
        <v>40</v>
      </c>
      <c r="E103" s="421" t="s">
        <v>232</v>
      </c>
      <c r="F103" s="421"/>
      <c r="G103" s="421"/>
      <c r="H103" s="421"/>
      <c r="I103" s="422"/>
      <c r="J103" s="194"/>
      <c r="K103" s="34"/>
      <c r="L103" s="45">
        <v>138200000</v>
      </c>
      <c r="M103" s="190" t="s">
        <v>233</v>
      </c>
      <c r="N103" s="190">
        <v>10</v>
      </c>
      <c r="O103" s="204">
        <v>1</v>
      </c>
      <c r="P103" s="186">
        <v>132889706</v>
      </c>
      <c r="Q103" s="290">
        <f>SUM(P103/L103)*100</f>
        <v>96.157529667149049</v>
      </c>
      <c r="R103" s="288">
        <v>1</v>
      </c>
      <c r="S103" s="188">
        <f>SUM(T103*L103)/100</f>
        <v>138200000</v>
      </c>
      <c r="T103" s="189">
        <v>100</v>
      </c>
      <c r="U103" s="33"/>
      <c r="V103" s="33"/>
      <c r="W103" s="38"/>
      <c r="X103" s="276"/>
      <c r="Y103" s="276"/>
      <c r="AA103" s="84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s="78" customFormat="1" ht="45" customHeight="1" x14ac:dyDescent="0.25">
      <c r="A104" s="281"/>
      <c r="B104" s="282" t="s">
        <v>171</v>
      </c>
      <c r="C104" s="283" t="s">
        <v>234</v>
      </c>
      <c r="D104" s="284" t="s">
        <v>41</v>
      </c>
      <c r="E104" s="419" t="s">
        <v>235</v>
      </c>
      <c r="F104" s="419"/>
      <c r="G104" s="419"/>
      <c r="H104" s="419"/>
      <c r="I104" s="420"/>
      <c r="J104" s="194"/>
      <c r="K104" s="285"/>
      <c r="L104" s="286">
        <v>253150000</v>
      </c>
      <c r="M104" s="287" t="s">
        <v>238</v>
      </c>
      <c r="N104" s="287">
        <v>120</v>
      </c>
      <c r="O104" s="288">
        <v>1</v>
      </c>
      <c r="P104" s="398">
        <v>252665000</v>
      </c>
      <c r="Q104" s="290">
        <f>SUM(P104/L104)*100</f>
        <v>99.808413983804073</v>
      </c>
      <c r="R104" s="288">
        <v>1</v>
      </c>
      <c r="S104" s="291">
        <f>SUM(T104*L104)/100</f>
        <v>253150000</v>
      </c>
      <c r="T104" s="392">
        <v>100</v>
      </c>
      <c r="U104" s="293"/>
      <c r="V104" s="293"/>
      <c r="W104" s="192"/>
      <c r="X104" s="276"/>
      <c r="Y104" s="276"/>
      <c r="AA104" s="84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s="78" customFormat="1" ht="45" customHeight="1" x14ac:dyDescent="0.25">
      <c r="A105" s="310"/>
      <c r="B105" s="311"/>
      <c r="C105" s="312" t="s">
        <v>236</v>
      </c>
      <c r="D105" s="313"/>
      <c r="E105" s="376"/>
      <c r="F105" s="376"/>
      <c r="G105" s="376"/>
      <c r="H105" s="376"/>
      <c r="I105" s="377"/>
      <c r="J105" s="316"/>
      <c r="K105" s="317"/>
      <c r="L105" s="318"/>
      <c r="M105" s="319" t="s">
        <v>238</v>
      </c>
      <c r="N105" s="319">
        <v>206</v>
      </c>
      <c r="O105" s="320"/>
      <c r="P105" s="321"/>
      <c r="Q105" s="322"/>
      <c r="R105" s="320"/>
      <c r="S105" s="323"/>
      <c r="T105" s="393"/>
      <c r="U105" s="325"/>
      <c r="V105" s="325"/>
      <c r="W105" s="326"/>
      <c r="X105" s="9"/>
      <c r="Y105" s="9"/>
      <c r="AA105" s="84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s="78" customFormat="1" ht="45" customHeight="1" x14ac:dyDescent="0.25">
      <c r="A106" s="294"/>
      <c r="B106" s="295"/>
      <c r="C106" s="296" t="s">
        <v>237</v>
      </c>
      <c r="D106" s="297"/>
      <c r="E106" s="327"/>
      <c r="F106" s="327"/>
      <c r="G106" s="327"/>
      <c r="H106" s="327"/>
      <c r="I106" s="328"/>
      <c r="J106" s="301"/>
      <c r="K106" s="24"/>
      <c r="L106" s="49"/>
      <c r="M106" s="302" t="s">
        <v>1</v>
      </c>
      <c r="N106" s="302">
        <v>100</v>
      </c>
      <c r="O106" s="303"/>
      <c r="P106" s="329"/>
      <c r="Q106" s="330"/>
      <c r="R106" s="303"/>
      <c r="S106" s="331"/>
      <c r="T106" s="394"/>
      <c r="U106" s="23"/>
      <c r="V106" s="23"/>
      <c r="W106" s="28"/>
      <c r="X106" s="304"/>
      <c r="Y106" s="304"/>
      <c r="AA106" s="84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s="78" customFormat="1" x14ac:dyDescent="0.25">
      <c r="A107" s="29"/>
      <c r="B107" s="226"/>
      <c r="C107" s="200"/>
      <c r="D107" s="198"/>
      <c r="E107" s="199"/>
      <c r="F107" s="199"/>
      <c r="G107" s="199"/>
      <c r="H107" s="31"/>
      <c r="I107" s="32"/>
      <c r="J107" s="194"/>
      <c r="K107" s="34"/>
      <c r="L107" s="45"/>
      <c r="M107" s="190"/>
      <c r="N107" s="190"/>
      <c r="O107" s="204"/>
      <c r="P107" s="186"/>
      <c r="Q107" s="210"/>
      <c r="R107" s="204"/>
      <c r="S107" s="188"/>
      <c r="T107" s="189"/>
      <c r="U107" s="33"/>
      <c r="V107" s="33"/>
      <c r="W107" s="38"/>
      <c r="X107" s="276"/>
      <c r="Y107" s="276"/>
      <c r="AA107" s="84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s="78" customFormat="1" ht="15" customHeight="1" x14ac:dyDescent="0.25">
      <c r="A108" s="131" t="s">
        <v>248</v>
      </c>
      <c r="B108" s="277"/>
      <c r="C108" s="278"/>
      <c r="D108" s="423" t="s">
        <v>240</v>
      </c>
      <c r="E108" s="424"/>
      <c r="F108" s="424"/>
      <c r="G108" s="424"/>
      <c r="H108" s="424"/>
      <c r="I108" s="425"/>
      <c r="J108" s="279"/>
      <c r="K108" s="150"/>
      <c r="L108" s="250">
        <f>SUM(L109:L110)</f>
        <v>675000000</v>
      </c>
      <c r="M108" s="155"/>
      <c r="N108" s="155"/>
      <c r="O108" s="203"/>
      <c r="P108" s="231">
        <f>SUM(P109:P110)</f>
        <v>527669264</v>
      </c>
      <c r="Q108" s="232">
        <f>SUM(P108/L108)*100</f>
        <v>78.173224296296297</v>
      </c>
      <c r="R108" s="233"/>
      <c r="S108" s="234">
        <f>SUM(S109:S110)</f>
        <v>675000000</v>
      </c>
      <c r="T108" s="152">
        <f>SUM(T109:T110)/2</f>
        <v>100</v>
      </c>
      <c r="U108" s="154"/>
      <c r="V108" s="154"/>
      <c r="W108" s="134"/>
      <c r="X108" s="280"/>
      <c r="Y108" s="280"/>
      <c r="AA108" s="84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</row>
    <row r="109" spans="1:86" s="78" customFormat="1" ht="27.6" x14ac:dyDescent="0.25">
      <c r="A109" s="29"/>
      <c r="B109" s="226" t="s">
        <v>241</v>
      </c>
      <c r="C109" s="200" t="s">
        <v>242</v>
      </c>
      <c r="D109" s="198" t="s">
        <v>38</v>
      </c>
      <c r="E109" s="426" t="s">
        <v>243</v>
      </c>
      <c r="F109" s="426"/>
      <c r="G109" s="426"/>
      <c r="H109" s="426"/>
      <c r="I109" s="427"/>
      <c r="J109" s="194"/>
      <c r="K109" s="34"/>
      <c r="L109" s="45">
        <v>500000000</v>
      </c>
      <c r="M109" s="190" t="s">
        <v>244</v>
      </c>
      <c r="N109" s="190">
        <v>2840</v>
      </c>
      <c r="O109" s="204">
        <v>1</v>
      </c>
      <c r="P109" s="186">
        <v>358029764</v>
      </c>
      <c r="Q109" s="290">
        <f>SUM(P109/L109)*100</f>
        <v>71.605952799999997</v>
      </c>
      <c r="R109" s="288">
        <v>1</v>
      </c>
      <c r="S109" s="188">
        <f>(L109*T109)/100</f>
        <v>500000000</v>
      </c>
      <c r="T109" s="189">
        <v>100</v>
      </c>
      <c r="U109" s="33"/>
      <c r="V109" s="33"/>
      <c r="W109" s="38"/>
      <c r="X109" s="276"/>
      <c r="Y109" s="276"/>
      <c r="AA109" s="84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s="78" customFormat="1" ht="27.6" x14ac:dyDescent="0.25">
      <c r="A110" s="29"/>
      <c r="B110" s="226" t="s">
        <v>179</v>
      </c>
      <c r="C110" s="200" t="s">
        <v>245</v>
      </c>
      <c r="D110" s="198" t="s">
        <v>39</v>
      </c>
      <c r="E110" s="426" t="s">
        <v>246</v>
      </c>
      <c r="F110" s="426"/>
      <c r="G110" s="426"/>
      <c r="H110" s="426"/>
      <c r="I110" s="427"/>
      <c r="J110" s="194"/>
      <c r="K110" s="34"/>
      <c r="L110" s="45">
        <v>175000000</v>
      </c>
      <c r="M110" s="190" t="s">
        <v>247</v>
      </c>
      <c r="N110" s="190">
        <v>1000</v>
      </c>
      <c r="O110" s="204">
        <v>1</v>
      </c>
      <c r="P110" s="186">
        <v>169639500</v>
      </c>
      <c r="Q110" s="290">
        <f>SUM(P110/L110)*100</f>
        <v>96.93685714285715</v>
      </c>
      <c r="R110" s="288">
        <v>1</v>
      </c>
      <c r="S110" s="188">
        <f>(L110*100)/100</f>
        <v>175000000</v>
      </c>
      <c r="T110" s="189">
        <v>100</v>
      </c>
      <c r="U110" s="33"/>
      <c r="V110" s="33"/>
      <c r="W110" s="38"/>
      <c r="X110" s="276"/>
      <c r="Y110" s="276"/>
      <c r="AA110" s="84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s="78" customFormat="1" x14ac:dyDescent="0.25">
      <c r="A111" s="29"/>
      <c r="B111" s="226"/>
      <c r="C111" s="200"/>
      <c r="D111" s="198"/>
      <c r="E111" s="199"/>
      <c r="F111" s="199"/>
      <c r="G111" s="199"/>
      <c r="H111" s="31"/>
      <c r="I111" s="32"/>
      <c r="J111" s="194"/>
      <c r="K111" s="34"/>
      <c r="L111" s="45"/>
      <c r="M111" s="190"/>
      <c r="N111" s="190"/>
      <c r="O111" s="204"/>
      <c r="P111" s="186"/>
      <c r="Q111" s="210"/>
      <c r="R111" s="204"/>
      <c r="S111" s="188"/>
      <c r="T111" s="189"/>
      <c r="U111" s="33"/>
      <c r="V111" s="33"/>
      <c r="W111" s="38"/>
      <c r="X111" s="276"/>
      <c r="Y111" s="276"/>
      <c r="AA111" s="84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s="78" customFormat="1" ht="42" customHeight="1" x14ac:dyDescent="0.25">
      <c r="A112" s="333" t="s">
        <v>263</v>
      </c>
      <c r="B112" s="277"/>
      <c r="C112" s="278"/>
      <c r="D112" s="423" t="s">
        <v>249</v>
      </c>
      <c r="E112" s="424"/>
      <c r="F112" s="424"/>
      <c r="G112" s="424"/>
      <c r="H112" s="424"/>
      <c r="I112" s="425"/>
      <c r="J112" s="279"/>
      <c r="K112" s="150"/>
      <c r="L112" s="250">
        <f>SUM(L113:L114)</f>
        <v>922235000</v>
      </c>
      <c r="M112" s="155"/>
      <c r="N112" s="155"/>
      <c r="O112" s="203"/>
      <c r="P112" s="231">
        <f>SUM(P113:P114)</f>
        <v>692303187</v>
      </c>
      <c r="Q112" s="232">
        <f>SUM(P112/L112)*100</f>
        <v>75.067980178587888</v>
      </c>
      <c r="R112" s="233"/>
      <c r="S112" s="234">
        <f>SUM(S113:S114)</f>
        <v>922235000</v>
      </c>
      <c r="T112" s="232">
        <f>SUM(T113:T114)/2</f>
        <v>100</v>
      </c>
      <c r="U112" s="154"/>
      <c r="V112" s="154"/>
      <c r="W112" s="134"/>
      <c r="X112" s="280"/>
      <c r="Y112" s="280"/>
      <c r="AA112" s="84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</row>
    <row r="113" spans="1:86" s="78" customFormat="1" ht="41.4" x14ac:dyDescent="0.25">
      <c r="A113" s="29"/>
      <c r="B113" s="226" t="s">
        <v>250</v>
      </c>
      <c r="C113" s="200" t="s">
        <v>251</v>
      </c>
      <c r="D113" s="198" t="s">
        <v>38</v>
      </c>
      <c r="E113" s="421" t="s">
        <v>252</v>
      </c>
      <c r="F113" s="421"/>
      <c r="G113" s="421"/>
      <c r="H113" s="421"/>
      <c r="I113" s="422"/>
      <c r="J113" s="194"/>
      <c r="K113" s="34"/>
      <c r="L113" s="45">
        <v>392235000</v>
      </c>
      <c r="M113" s="334" t="s">
        <v>253</v>
      </c>
      <c r="N113" s="190">
        <v>1000</v>
      </c>
      <c r="O113" s="204">
        <v>1</v>
      </c>
      <c r="P113" s="186">
        <v>280599958</v>
      </c>
      <c r="Q113" s="290">
        <f>SUM(P113/L113)*100</f>
        <v>71.538735197011988</v>
      </c>
      <c r="R113" s="288">
        <v>1</v>
      </c>
      <c r="S113" s="188">
        <f>(L113*T113)/100</f>
        <v>392235000</v>
      </c>
      <c r="T113" s="189">
        <v>100</v>
      </c>
      <c r="U113" s="33"/>
      <c r="V113" s="33"/>
      <c r="W113" s="38"/>
      <c r="X113" s="276"/>
      <c r="Y113" s="276"/>
      <c r="AA113" s="84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</row>
    <row r="114" spans="1:86" s="78" customFormat="1" ht="69" x14ac:dyDescent="0.25">
      <c r="A114" s="29"/>
      <c r="B114" s="226" t="s">
        <v>183</v>
      </c>
      <c r="C114" s="200" t="s">
        <v>254</v>
      </c>
      <c r="D114" s="198" t="s">
        <v>39</v>
      </c>
      <c r="E114" s="421" t="s">
        <v>255</v>
      </c>
      <c r="F114" s="421"/>
      <c r="G114" s="421"/>
      <c r="H114" s="421"/>
      <c r="I114" s="422"/>
      <c r="J114" s="194"/>
      <c r="K114" s="34"/>
      <c r="L114" s="45">
        <v>530000000</v>
      </c>
      <c r="M114" s="190" t="s">
        <v>244</v>
      </c>
      <c r="N114" s="190">
        <v>1807</v>
      </c>
      <c r="O114" s="204">
        <v>1</v>
      </c>
      <c r="P114" s="186">
        <v>411703229</v>
      </c>
      <c r="Q114" s="290">
        <f>SUM(P114/L114)*100</f>
        <v>77.679854528301888</v>
      </c>
      <c r="R114" s="288">
        <v>1</v>
      </c>
      <c r="S114" s="188">
        <f>(L114*T114)/100</f>
        <v>530000000</v>
      </c>
      <c r="T114" s="189">
        <v>100</v>
      </c>
      <c r="U114" s="33"/>
      <c r="V114" s="33"/>
      <c r="W114" s="38"/>
      <c r="X114" s="276"/>
      <c r="Y114" s="276"/>
      <c r="AA114" s="84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s="78" customFormat="1" x14ac:dyDescent="0.25">
      <c r="A115" s="29"/>
      <c r="B115" s="148"/>
      <c r="C115" s="41"/>
      <c r="D115" s="42"/>
      <c r="E115" s="31"/>
      <c r="F115" s="31"/>
      <c r="G115" s="31"/>
      <c r="H115" s="31"/>
      <c r="I115" s="32"/>
      <c r="J115" s="104"/>
      <c r="K115" s="34"/>
      <c r="L115" s="45"/>
      <c r="M115" s="47"/>
      <c r="N115" s="47"/>
      <c r="O115" s="201"/>
      <c r="P115" s="98"/>
      <c r="Q115" s="44"/>
      <c r="R115" s="44"/>
      <c r="S115" s="99"/>
      <c r="T115" s="37"/>
      <c r="U115" s="33"/>
      <c r="V115" s="33"/>
      <c r="W115" s="38"/>
      <c r="X115" s="172"/>
      <c r="Y115" s="172"/>
      <c r="AA115" s="84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s="78" customFormat="1" x14ac:dyDescent="0.25">
      <c r="A116" s="400" t="s">
        <v>37</v>
      </c>
      <c r="B116" s="401"/>
      <c r="C116" s="401"/>
      <c r="D116" s="401"/>
      <c r="E116" s="401"/>
      <c r="F116" s="401"/>
      <c r="G116" s="401"/>
      <c r="H116" s="401"/>
      <c r="I116" s="402"/>
      <c r="J116" s="56"/>
      <c r="K116" s="57"/>
      <c r="L116" s="58">
        <f>SUM(L6)</f>
        <v>6537899000</v>
      </c>
      <c r="M116" s="58"/>
      <c r="N116" s="58"/>
      <c r="O116" s="58"/>
      <c r="P116" s="100">
        <f>SUM(P6)</f>
        <v>5981073517</v>
      </c>
      <c r="Q116" s="59">
        <f>SUM(Q6)</f>
        <v>91.483112801222532</v>
      </c>
      <c r="R116" s="59"/>
      <c r="S116" s="95">
        <f>SUM(S6)</f>
        <v>6537899000</v>
      </c>
      <c r="T116" s="59">
        <f>SUM(T6)</f>
        <v>100</v>
      </c>
      <c r="U116" s="58">
        <f>SUM(L116-P116)</f>
        <v>556825483</v>
      </c>
      <c r="V116" s="56"/>
      <c r="W116" s="56"/>
      <c r="X116" s="173"/>
      <c r="Y116" s="174"/>
      <c r="AA116" s="84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</row>
    <row r="117" spans="1:86" s="78" customFormat="1" x14ac:dyDescent="0.25">
      <c r="A117" s="60"/>
      <c r="B117" s="60"/>
      <c r="C117" s="60"/>
      <c r="D117" s="60"/>
      <c r="E117" s="60"/>
      <c r="F117" s="60"/>
      <c r="G117" s="60"/>
      <c r="H117" s="60"/>
      <c r="I117" s="60"/>
      <c r="J117" s="61"/>
      <c r="K117" s="62"/>
      <c r="L117" s="63"/>
      <c r="M117" s="63"/>
      <c r="N117" s="63"/>
      <c r="O117" s="63"/>
      <c r="P117" s="64"/>
      <c r="Q117" s="65"/>
      <c r="R117" s="65"/>
      <c r="S117" s="64"/>
      <c r="T117" s="66"/>
      <c r="U117" s="63"/>
      <c r="V117" s="61"/>
      <c r="W117" s="61"/>
      <c r="X117" s="1"/>
      <c r="Y117" s="1"/>
      <c r="AA117" s="84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s="78" customFormat="1" x14ac:dyDescent="0.25">
      <c r="A118" s="60"/>
      <c r="B118" s="60"/>
      <c r="C118" s="60"/>
      <c r="D118" s="60"/>
      <c r="E118" s="60"/>
      <c r="F118" s="60"/>
      <c r="G118" s="60"/>
      <c r="H118" s="60"/>
      <c r="I118" s="60"/>
      <c r="J118" s="61"/>
      <c r="K118" s="62"/>
      <c r="L118" s="63"/>
      <c r="M118" s="63"/>
      <c r="N118" s="63"/>
      <c r="O118" s="63"/>
      <c r="P118" s="64"/>
      <c r="Q118" s="65"/>
      <c r="R118" s="65"/>
      <c r="S118" s="64"/>
      <c r="T118" s="66"/>
      <c r="U118" s="63"/>
      <c r="V118" s="61"/>
      <c r="W118" s="61"/>
      <c r="X118" s="1"/>
      <c r="Y118" s="1"/>
      <c r="AA118" s="84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</row>
    <row r="119" spans="1:86" x14ac:dyDescent="0.25">
      <c r="A119" s="60"/>
      <c r="B119" s="60"/>
      <c r="C119" s="60"/>
      <c r="D119" s="60"/>
      <c r="E119" s="60"/>
      <c r="F119" s="60"/>
      <c r="G119" s="60"/>
      <c r="H119" s="60"/>
      <c r="I119" s="60"/>
      <c r="J119" s="61"/>
      <c r="K119" s="62"/>
      <c r="L119" s="63"/>
      <c r="M119" s="63"/>
      <c r="N119" s="63"/>
      <c r="O119" s="63"/>
      <c r="P119" s="64"/>
      <c r="Q119" s="65"/>
      <c r="R119" s="65"/>
      <c r="S119" s="64"/>
      <c r="T119" s="66"/>
      <c r="U119" s="63"/>
      <c r="V119" s="61"/>
      <c r="W119" s="61"/>
    </row>
    <row r="120" spans="1:86" x14ac:dyDescent="0.25">
      <c r="A120" s="67"/>
      <c r="B120" s="67"/>
      <c r="C120" s="67"/>
      <c r="D120" s="68"/>
      <c r="E120" s="68"/>
      <c r="F120" s="68"/>
      <c r="G120" s="68"/>
      <c r="H120" s="68"/>
      <c r="I120" s="67"/>
      <c r="J120" s="67"/>
      <c r="K120" s="374"/>
      <c r="L120" s="69"/>
      <c r="M120" s="69"/>
      <c r="N120" s="69"/>
      <c r="O120" s="69"/>
      <c r="P120" s="403" t="s">
        <v>273</v>
      </c>
      <c r="Q120" s="403"/>
      <c r="R120" s="403"/>
      <c r="S120" s="403"/>
      <c r="T120" s="403"/>
      <c r="U120" s="403"/>
      <c r="V120" s="403"/>
      <c r="W120" s="403"/>
    </row>
    <row r="121" spans="1:86" ht="4.5" customHeight="1" x14ac:dyDescent="0.25">
      <c r="A121" s="67"/>
      <c r="B121" s="67"/>
      <c r="C121" s="67"/>
      <c r="D121" s="68"/>
      <c r="E121" s="68"/>
      <c r="F121" s="68"/>
      <c r="G121" s="68"/>
      <c r="H121" s="68"/>
      <c r="I121" s="67"/>
      <c r="J121" s="67"/>
      <c r="K121" s="374"/>
      <c r="L121" s="69"/>
      <c r="M121" s="69"/>
      <c r="N121" s="69"/>
      <c r="O121" s="69"/>
      <c r="P121" s="403"/>
      <c r="Q121" s="403"/>
      <c r="R121" s="403"/>
      <c r="S121" s="403"/>
      <c r="T121" s="403"/>
      <c r="U121" s="403"/>
      <c r="V121" s="403"/>
      <c r="W121" s="403"/>
    </row>
    <row r="122" spans="1:86" x14ac:dyDescent="0.25">
      <c r="A122" s="67"/>
      <c r="B122" s="67"/>
      <c r="C122" s="67"/>
      <c r="D122" s="68"/>
      <c r="E122" s="68"/>
      <c r="F122" s="68"/>
      <c r="G122" s="68"/>
      <c r="H122" s="68"/>
      <c r="I122" s="399"/>
      <c r="J122" s="399"/>
      <c r="K122" s="373"/>
      <c r="L122" s="63"/>
      <c r="M122" s="63"/>
      <c r="N122" s="63"/>
      <c r="O122" s="63"/>
      <c r="P122" s="403" t="s">
        <v>258</v>
      </c>
      <c r="Q122" s="403"/>
      <c r="R122" s="403"/>
      <c r="S122" s="403"/>
      <c r="T122" s="403"/>
      <c r="U122" s="403"/>
      <c r="V122" s="403"/>
      <c r="W122" s="403"/>
    </row>
    <row r="123" spans="1:86" x14ac:dyDescent="0.25">
      <c r="A123" s="67"/>
      <c r="B123" s="67"/>
      <c r="C123" s="67"/>
      <c r="D123" s="68"/>
      <c r="E123" s="68"/>
      <c r="F123" s="68"/>
      <c r="G123" s="68"/>
      <c r="H123" s="68"/>
      <c r="I123" s="373"/>
      <c r="J123" s="373"/>
      <c r="K123" s="373"/>
      <c r="L123" s="63"/>
      <c r="M123" s="63"/>
      <c r="N123" s="63"/>
      <c r="O123" s="63"/>
      <c r="P123" s="403" t="s">
        <v>259</v>
      </c>
      <c r="Q123" s="403"/>
      <c r="R123" s="403"/>
      <c r="S123" s="403"/>
      <c r="T123" s="403"/>
      <c r="U123" s="403"/>
      <c r="V123" s="403"/>
      <c r="W123" s="403"/>
    </row>
    <row r="124" spans="1:86" x14ac:dyDescent="0.25">
      <c r="A124" s="67"/>
      <c r="B124" s="67"/>
      <c r="C124" s="67"/>
      <c r="D124" s="68"/>
      <c r="E124" s="68"/>
      <c r="F124" s="68"/>
      <c r="G124" s="68"/>
      <c r="H124" s="68"/>
      <c r="I124" s="373"/>
      <c r="J124" s="373"/>
      <c r="K124" s="373"/>
      <c r="L124" s="63"/>
      <c r="M124" s="63"/>
      <c r="N124" s="63"/>
      <c r="O124" s="63"/>
      <c r="P124" s="403"/>
      <c r="Q124" s="403"/>
      <c r="R124" s="403"/>
      <c r="S124" s="403"/>
      <c r="T124" s="403"/>
      <c r="U124" s="403"/>
      <c r="V124" s="403"/>
      <c r="W124" s="403"/>
    </row>
    <row r="125" spans="1:86" x14ac:dyDescent="0.25">
      <c r="A125" s="67"/>
      <c r="B125" s="67"/>
      <c r="C125" s="67"/>
      <c r="D125" s="68"/>
      <c r="E125" s="68"/>
      <c r="F125" s="68"/>
      <c r="G125" s="68"/>
      <c r="H125" s="68"/>
      <c r="I125" s="373"/>
      <c r="J125" s="373"/>
      <c r="K125" s="70"/>
      <c r="L125" s="63"/>
      <c r="M125" s="63"/>
      <c r="N125" s="63"/>
      <c r="O125" s="63"/>
      <c r="P125" s="374"/>
      <c r="Q125" s="374"/>
      <c r="R125" s="374"/>
      <c r="S125" s="374"/>
      <c r="T125" s="374"/>
      <c r="U125" s="374"/>
      <c r="V125" s="374"/>
      <c r="W125" s="374"/>
    </row>
    <row r="126" spans="1:86" x14ac:dyDescent="0.25">
      <c r="A126" s="67"/>
      <c r="B126" s="67"/>
      <c r="C126" s="67"/>
      <c r="D126" s="68"/>
      <c r="E126" s="68"/>
      <c r="F126" s="68"/>
      <c r="G126" s="68"/>
      <c r="H126" s="68"/>
      <c r="I126" s="373"/>
      <c r="J126" s="373"/>
      <c r="K126" s="70"/>
      <c r="L126" s="63"/>
      <c r="M126" s="63"/>
      <c r="N126" s="63"/>
      <c r="O126" s="63"/>
      <c r="P126" s="374"/>
      <c r="Q126" s="374"/>
      <c r="R126" s="374"/>
      <c r="S126" s="374"/>
      <c r="T126" s="374"/>
      <c r="U126" s="374"/>
      <c r="V126" s="67"/>
      <c r="W126" s="67"/>
    </row>
    <row r="127" spans="1:86" x14ac:dyDescent="0.25">
      <c r="A127" s="67"/>
      <c r="B127" s="67"/>
      <c r="C127" s="67"/>
      <c r="D127" s="68"/>
      <c r="E127" s="68"/>
      <c r="F127" s="68"/>
      <c r="G127" s="68"/>
      <c r="H127" s="68"/>
      <c r="I127" s="373"/>
      <c r="J127" s="373"/>
      <c r="K127" s="373"/>
      <c r="L127" s="63"/>
      <c r="M127" s="63"/>
      <c r="N127" s="63"/>
      <c r="O127" s="63"/>
      <c r="P127" s="71"/>
      <c r="Q127" s="69"/>
      <c r="R127" s="71"/>
      <c r="S127" s="69"/>
      <c r="T127" s="69"/>
      <c r="U127" s="71"/>
      <c r="V127" s="67"/>
      <c r="W127" s="67"/>
    </row>
    <row r="128" spans="1:86" x14ac:dyDescent="0.25">
      <c r="A128" s="67"/>
      <c r="B128" s="67"/>
      <c r="C128" s="67"/>
      <c r="D128" s="68"/>
      <c r="E128" s="68"/>
      <c r="F128" s="68"/>
      <c r="G128" s="68"/>
      <c r="H128" s="68"/>
      <c r="I128" s="67"/>
      <c r="J128" s="67"/>
      <c r="K128" s="374"/>
      <c r="L128" s="69"/>
      <c r="M128" s="69"/>
      <c r="N128" s="69"/>
      <c r="O128" s="69"/>
      <c r="P128" s="71"/>
      <c r="Q128" s="69"/>
      <c r="R128" s="71"/>
      <c r="S128" s="69"/>
      <c r="T128" s="69"/>
      <c r="U128" s="71"/>
      <c r="V128" s="67"/>
      <c r="W128" s="67"/>
    </row>
    <row r="129" spans="1:23" x14ac:dyDescent="0.25">
      <c r="A129" s="67"/>
      <c r="B129" s="67"/>
      <c r="C129" s="67"/>
      <c r="D129" s="68"/>
      <c r="E129" s="68"/>
      <c r="F129" s="68"/>
      <c r="G129" s="68"/>
      <c r="H129" s="68"/>
      <c r="I129" s="374"/>
      <c r="J129" s="7"/>
      <c r="K129" s="7"/>
      <c r="L129" s="69"/>
      <c r="M129" s="69"/>
      <c r="N129" s="69"/>
      <c r="O129" s="69"/>
      <c r="P129" s="399" t="s">
        <v>260</v>
      </c>
      <c r="Q129" s="399"/>
      <c r="R129" s="399"/>
      <c r="S129" s="399"/>
      <c r="T129" s="399"/>
      <c r="U129" s="399"/>
      <c r="V129" s="399"/>
      <c r="W129" s="399"/>
    </row>
    <row r="130" spans="1:23" x14ac:dyDescent="0.25">
      <c r="A130" s="67"/>
      <c r="B130" s="67"/>
      <c r="C130" s="67"/>
      <c r="D130" s="68"/>
      <c r="E130" s="68"/>
      <c r="F130" s="68"/>
      <c r="G130" s="68"/>
      <c r="H130" s="68"/>
      <c r="I130" s="374"/>
      <c r="J130" s="7"/>
      <c r="K130" s="7"/>
      <c r="L130" s="69"/>
      <c r="M130" s="69"/>
      <c r="N130" s="69"/>
      <c r="O130" s="69"/>
      <c r="P130" s="403" t="s">
        <v>261</v>
      </c>
      <c r="Q130" s="403"/>
      <c r="R130" s="403"/>
      <c r="S130" s="403"/>
      <c r="T130" s="403"/>
      <c r="U130" s="403"/>
      <c r="V130" s="403"/>
      <c r="W130" s="403"/>
    </row>
    <row r="131" spans="1:23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 x14ac:dyDescent="0.25">
      <c r="T132" s="399"/>
      <c r="U132" s="399"/>
      <c r="V132" s="399"/>
      <c r="W132" s="399"/>
    </row>
    <row r="134" spans="1:23" x14ac:dyDescent="0.25">
      <c r="Q134" s="105"/>
      <c r="R134" s="105"/>
    </row>
    <row r="135" spans="1:23" x14ac:dyDescent="0.25">
      <c r="P135" s="10"/>
    </row>
    <row r="136" spans="1:23" x14ac:dyDescent="0.25">
      <c r="P136" s="10"/>
    </row>
    <row r="137" spans="1:23" x14ac:dyDescent="0.25">
      <c r="P137" s="10"/>
    </row>
    <row r="141" spans="1:23" x14ac:dyDescent="0.25">
      <c r="P141" s="399"/>
      <c r="Q141" s="399"/>
      <c r="R141" s="399"/>
      <c r="S141" s="399"/>
      <c r="T141" s="399"/>
      <c r="U141" s="399"/>
      <c r="V141" s="399"/>
      <c r="W141" s="399"/>
    </row>
    <row r="142" spans="1:23" x14ac:dyDescent="0.25">
      <c r="P142" s="399"/>
      <c r="Q142" s="399"/>
      <c r="R142" s="399"/>
      <c r="S142" s="399"/>
      <c r="T142" s="399"/>
      <c r="U142" s="399"/>
      <c r="V142" s="399"/>
      <c r="W142" s="399"/>
    </row>
    <row r="143" spans="1:23" x14ac:dyDescent="0.25">
      <c r="P143" s="373"/>
      <c r="Q143" s="373"/>
      <c r="R143" s="373"/>
      <c r="S143" s="373"/>
      <c r="T143" s="373"/>
      <c r="U143" s="373"/>
      <c r="V143" s="373"/>
      <c r="W143" s="67"/>
    </row>
    <row r="144" spans="1:23" x14ac:dyDescent="0.25">
      <c r="P144" s="71"/>
      <c r="Q144" s="69"/>
      <c r="R144" s="69"/>
      <c r="S144" s="71"/>
      <c r="T144" s="69"/>
      <c r="U144" s="69"/>
      <c r="V144" s="71"/>
      <c r="W144" s="67"/>
    </row>
    <row r="145" spans="16:23" x14ac:dyDescent="0.25">
      <c r="P145" s="71"/>
      <c r="Q145" s="69"/>
      <c r="R145" s="69"/>
      <c r="S145" s="71"/>
      <c r="T145" s="69"/>
      <c r="U145" s="69"/>
      <c r="V145" s="71"/>
      <c r="W145" s="67"/>
    </row>
    <row r="146" spans="16:23" x14ac:dyDescent="0.25">
      <c r="P146" s="399"/>
      <c r="Q146" s="399"/>
      <c r="R146" s="399"/>
      <c r="S146" s="399"/>
      <c r="T146" s="399"/>
      <c r="U146" s="399"/>
      <c r="V146" s="399"/>
      <c r="W146" s="399"/>
    </row>
    <row r="147" spans="16:23" x14ac:dyDescent="0.25">
      <c r="P147" s="399"/>
      <c r="Q147" s="399"/>
      <c r="R147" s="399"/>
      <c r="S147" s="399"/>
      <c r="T147" s="399"/>
      <c r="U147" s="399"/>
      <c r="V147" s="399"/>
      <c r="W147" s="399"/>
    </row>
  </sheetData>
  <mergeCells count="41">
    <mergeCell ref="E102:I102"/>
    <mergeCell ref="E103:I103"/>
    <mergeCell ref="A4:A5"/>
    <mergeCell ref="B4:B5"/>
    <mergeCell ref="C4:C5"/>
    <mergeCell ref="D4:I5"/>
    <mergeCell ref="E100:I100"/>
    <mergeCell ref="D99:I99"/>
    <mergeCell ref="J4:J5"/>
    <mergeCell ref="V4:V5"/>
    <mergeCell ref="W4:W5"/>
    <mergeCell ref="X4:X5"/>
    <mergeCell ref="Y4:Y5"/>
    <mergeCell ref="R4:T4"/>
    <mergeCell ref="U4:U5"/>
    <mergeCell ref="L4:L5"/>
    <mergeCell ref="M4:M5"/>
    <mergeCell ref="N4:N5"/>
    <mergeCell ref="O4:Q4"/>
    <mergeCell ref="K4:K5"/>
    <mergeCell ref="E104:I104"/>
    <mergeCell ref="D108:I108"/>
    <mergeCell ref="E109:I109"/>
    <mergeCell ref="P130:W130"/>
    <mergeCell ref="D112:I112"/>
    <mergeCell ref="E113:I113"/>
    <mergeCell ref="E114:I114"/>
    <mergeCell ref="A116:I116"/>
    <mergeCell ref="P120:W120"/>
    <mergeCell ref="P121:W121"/>
    <mergeCell ref="I122:J122"/>
    <mergeCell ref="P122:W122"/>
    <mergeCell ref="P123:W123"/>
    <mergeCell ref="P124:W124"/>
    <mergeCell ref="P129:W129"/>
    <mergeCell ref="E110:I110"/>
    <mergeCell ref="T132:W132"/>
    <mergeCell ref="P141:W141"/>
    <mergeCell ref="P142:W142"/>
    <mergeCell ref="P146:W146"/>
    <mergeCell ref="P147:W147"/>
  </mergeCells>
  <pageMargins left="0.19685039370078741" right="0.19685039370078741" top="0.59055118110236227" bottom="0.39370078740157483" header="0.31496062992125984" footer="0.31496062992125984"/>
  <pageSetup paperSize="5" scale="63" orientation="landscape" horizontalDpi="4294967292" verticalDpi="300" r:id="rId1"/>
  <rowBreaks count="6" manualBreakCount="6">
    <brk id="26" max="24" man="1"/>
    <brk id="52" max="24" man="1"/>
    <brk id="67" max="24" man="1"/>
    <brk id="88" max="24" man="1"/>
    <brk id="111" max="24" man="1"/>
    <brk id="131" max="17" man="1"/>
  </rowBreaks>
  <ignoredErrors>
    <ignoredError sqref="T33 T37 T45 T73 T82 T8 T64" formula="1"/>
    <ignoredError sqref="A8:A1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37"/>
  <sheetViews>
    <sheetView view="pageBreakPreview" topLeftCell="A67" zoomScale="70" zoomScaleSheetLayoutView="70" workbookViewId="0">
      <selection activeCell="L67" sqref="L67"/>
    </sheetView>
  </sheetViews>
  <sheetFormatPr defaultColWidth="9.33203125" defaultRowHeight="13.8" x14ac:dyDescent="0.25"/>
  <cols>
    <col min="1" max="1" width="7.6640625" style="1" customWidth="1"/>
    <col min="2" max="2" width="13.88671875" style="1" customWidth="1"/>
    <col min="3" max="3" width="24.44140625" style="1" customWidth="1"/>
    <col min="4" max="4" width="4.5546875" style="1" customWidth="1"/>
    <col min="5" max="5" width="4" style="1" customWidth="1"/>
    <col min="6" max="6" width="9.33203125" style="1"/>
    <col min="7" max="7" width="9.109375" style="1" customWidth="1"/>
    <col min="8" max="8" width="9.33203125" style="1"/>
    <col min="9" max="9" width="39.44140625" style="1" customWidth="1"/>
    <col min="10" max="10" width="11" style="1" hidden="1" customWidth="1"/>
    <col min="11" max="11" width="9.44140625" style="1" hidden="1" customWidth="1"/>
    <col min="12" max="12" width="20.88671875" style="1" customWidth="1"/>
    <col min="13" max="14" width="7.6640625" style="1" customWidth="1"/>
    <col min="15" max="18" width="13.6640625" style="1" customWidth="1"/>
    <col min="19" max="19" width="7" style="1" customWidth="1"/>
    <col min="20" max="20" width="35.44140625" style="1" customWidth="1"/>
    <col min="21" max="21" width="4.109375" style="1" customWidth="1"/>
    <col min="22" max="22" width="15.44140625" style="78" customWidth="1"/>
    <col min="23" max="23" width="11.5546875" style="84" bestFit="1" customWidth="1"/>
    <col min="24" max="24" width="23" style="1" customWidth="1"/>
    <col min="25" max="25" width="9.44140625" style="1" bestFit="1" customWidth="1"/>
    <col min="26" max="16384" width="9.33203125" style="1"/>
  </cols>
  <sheetData>
    <row r="1" spans="1:23" ht="15" x14ac:dyDescent="0.25">
      <c r="A1" s="431" t="s">
        <v>103</v>
      </c>
      <c r="B1" s="431"/>
      <c r="C1" s="270" t="s">
        <v>218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3" s="8" customFormat="1" ht="15" x14ac:dyDescent="0.25">
      <c r="A2" s="12" t="s">
        <v>104</v>
      </c>
      <c r="B2" s="12"/>
      <c r="C2" s="12" t="s">
        <v>105</v>
      </c>
      <c r="D2" s="13"/>
      <c r="E2" s="13"/>
      <c r="F2" s="13"/>
      <c r="G2" s="13"/>
      <c r="H2" s="13"/>
      <c r="I2" s="14"/>
      <c r="J2" s="15"/>
      <c r="K2" s="110"/>
      <c r="L2" s="16"/>
      <c r="M2" s="16"/>
      <c r="N2" s="16"/>
      <c r="O2" s="16"/>
      <c r="P2" s="16"/>
      <c r="Q2" s="16"/>
      <c r="R2" s="16"/>
      <c r="S2" s="15"/>
      <c r="V2" s="79"/>
      <c r="W2" s="85"/>
    </row>
    <row r="3" spans="1:23" s="6" customFormat="1" x14ac:dyDescent="0.25">
      <c r="A3" s="2"/>
      <c r="B3" s="2"/>
      <c r="C3" s="2"/>
      <c r="D3" s="3"/>
      <c r="E3" s="3"/>
      <c r="F3" s="3"/>
      <c r="G3" s="3"/>
      <c r="H3" s="3"/>
      <c r="I3" s="5"/>
      <c r="J3" s="4"/>
      <c r="K3" s="113"/>
      <c r="L3" s="5"/>
      <c r="M3" s="5"/>
      <c r="N3" s="5"/>
      <c r="O3" s="5"/>
      <c r="P3" s="5"/>
      <c r="Q3" s="5"/>
      <c r="R3" s="5"/>
      <c r="S3" s="4"/>
      <c r="V3" s="80"/>
      <c r="W3" s="86"/>
    </row>
    <row r="4" spans="1:23" ht="25.5" customHeight="1" x14ac:dyDescent="0.25">
      <c r="A4" s="404" t="s">
        <v>106</v>
      </c>
      <c r="B4" s="404" t="s">
        <v>107</v>
      </c>
      <c r="C4" s="404" t="s">
        <v>108</v>
      </c>
      <c r="D4" s="404" t="s">
        <v>109</v>
      </c>
      <c r="E4" s="404"/>
      <c r="F4" s="404"/>
      <c r="G4" s="404"/>
      <c r="H4" s="404"/>
      <c r="I4" s="404"/>
      <c r="J4" s="404"/>
      <c r="K4" s="404"/>
      <c r="L4" s="411" t="s">
        <v>110</v>
      </c>
      <c r="M4" s="411" t="s">
        <v>111</v>
      </c>
      <c r="N4" s="411" t="s">
        <v>112</v>
      </c>
      <c r="O4" s="434" t="s">
        <v>113</v>
      </c>
      <c r="P4" s="435"/>
      <c r="Q4" s="435"/>
      <c r="R4" s="436"/>
      <c r="S4" s="404" t="s">
        <v>114</v>
      </c>
    </row>
    <row r="5" spans="1:23" ht="19.350000000000001" customHeight="1" thickBot="1" x14ac:dyDescent="0.3">
      <c r="A5" s="432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3"/>
      <c r="M5" s="433"/>
      <c r="N5" s="433"/>
      <c r="O5" s="115" t="s">
        <v>115</v>
      </c>
      <c r="P5" s="115" t="s">
        <v>116</v>
      </c>
      <c r="Q5" s="115" t="s">
        <v>117</v>
      </c>
      <c r="R5" s="115" t="s">
        <v>118</v>
      </c>
      <c r="S5" s="430"/>
      <c r="T5" s="6"/>
      <c r="U5" s="6"/>
      <c r="V5" s="82"/>
    </row>
    <row r="6" spans="1:23" ht="16.95" customHeight="1" thickTop="1" x14ac:dyDescent="0.25">
      <c r="A6" s="116"/>
      <c r="B6" s="116"/>
      <c r="C6" s="116"/>
      <c r="D6" s="117" t="s">
        <v>4</v>
      </c>
      <c r="E6" s="118"/>
      <c r="F6" s="119"/>
      <c r="G6" s="119"/>
      <c r="H6" s="119"/>
      <c r="I6" s="120"/>
      <c r="J6" s="121"/>
      <c r="K6" s="122"/>
      <c r="L6" s="123">
        <f>'Laporan Kinerja T II TA 2018'!L6</f>
        <v>5455945000</v>
      </c>
      <c r="M6" s="123"/>
      <c r="N6" s="123"/>
      <c r="O6" s="123"/>
      <c r="P6" s="123"/>
      <c r="Q6" s="123"/>
      <c r="R6" s="123"/>
      <c r="S6" s="121"/>
    </row>
    <row r="7" spans="1:23" x14ac:dyDescent="0.25">
      <c r="A7" s="29"/>
      <c r="B7" s="29"/>
      <c r="C7" s="29"/>
      <c r="D7" s="33"/>
      <c r="E7" s="31"/>
      <c r="F7" s="31"/>
      <c r="G7" s="31"/>
      <c r="H7" s="31"/>
      <c r="I7" s="32"/>
      <c r="J7" s="38"/>
      <c r="K7" s="101"/>
      <c r="L7" s="124"/>
      <c r="M7" s="124"/>
      <c r="N7" s="124"/>
      <c r="O7" s="124"/>
      <c r="P7" s="124"/>
      <c r="Q7" s="124"/>
      <c r="R7" s="124"/>
      <c r="S7" s="38"/>
    </row>
    <row r="8" spans="1:23" s="128" customFormat="1" ht="16.95" customHeight="1" x14ac:dyDescent="0.25">
      <c r="A8" s="131" t="s">
        <v>2</v>
      </c>
      <c r="B8" s="136"/>
      <c r="C8" s="136"/>
      <c r="D8" s="132" t="s">
        <v>5</v>
      </c>
      <c r="E8" s="127"/>
      <c r="F8" s="127"/>
      <c r="G8" s="127"/>
      <c r="H8" s="127"/>
      <c r="I8" s="133"/>
      <c r="J8" s="134"/>
      <c r="K8" s="135"/>
      <c r="L8" s="136">
        <f>'Laporan Kinerja T I TA 2018'!L8</f>
        <v>1378990000</v>
      </c>
      <c r="M8" s="136"/>
      <c r="N8" s="136"/>
      <c r="O8" s="136"/>
      <c r="P8" s="136"/>
      <c r="Q8" s="136"/>
      <c r="R8" s="136"/>
      <c r="S8" s="134"/>
      <c r="V8" s="129"/>
      <c r="W8" s="130"/>
    </row>
    <row r="9" spans="1:23" ht="27.6" x14ac:dyDescent="0.25">
      <c r="A9" s="72"/>
      <c r="B9" s="191" t="str">
        <f>'Laporan Kinerja T I TA 2018'!B9</f>
        <v>DLH Barut</v>
      </c>
      <c r="C9" s="183" t="str">
        <f>'Laporan Kinerja T I TA 2018'!C9</f>
        <v>Terlaksananya Jasa Surat Menyurat</v>
      </c>
      <c r="D9" s="214" t="s">
        <v>38</v>
      </c>
      <c r="E9" s="199" t="s">
        <v>73</v>
      </c>
      <c r="F9" s="31"/>
      <c r="G9" s="31"/>
      <c r="H9" s="39"/>
      <c r="I9" s="40"/>
      <c r="J9" s="38"/>
      <c r="K9" s="101"/>
      <c r="L9" s="43">
        <f>'Laporan Kinerja T I TA 2018'!L9</f>
        <v>11320000</v>
      </c>
      <c r="M9" s="184" t="str">
        <f>'Laporan Kinerja T I TA 2018'!M9</f>
        <v>%</v>
      </c>
      <c r="N9" s="184">
        <f>'Laporan Kinerja T I TA 2018'!N9</f>
        <v>100</v>
      </c>
      <c r="O9" s="268" t="s">
        <v>213</v>
      </c>
      <c r="P9" s="268" t="s">
        <v>213</v>
      </c>
      <c r="Q9" s="268" t="s">
        <v>213</v>
      </c>
      <c r="R9" s="268" t="s">
        <v>213</v>
      </c>
      <c r="S9" s="38"/>
    </row>
    <row r="10" spans="1:23" ht="27.6" x14ac:dyDescent="0.25">
      <c r="A10" s="72"/>
      <c r="B10" s="191" t="str">
        <f>'Laporan Kinerja T I TA 2018'!B10</f>
        <v>DLH Barut</v>
      </c>
      <c r="C10" s="183" t="str">
        <f>'Laporan Kinerja T I TA 2018'!C10</f>
        <v>Terpenuhinya Kebutuhan Listrik, Air dan Telepon</v>
      </c>
      <c r="D10" s="214" t="s">
        <v>39</v>
      </c>
      <c r="E10" s="199" t="s">
        <v>74</v>
      </c>
      <c r="F10" s="31"/>
      <c r="G10" s="31"/>
      <c r="H10" s="39"/>
      <c r="I10" s="40"/>
      <c r="J10" s="38"/>
      <c r="K10" s="101"/>
      <c r="L10" s="43">
        <f>'Laporan Kinerja T I TA 2018'!L10</f>
        <v>106000000</v>
      </c>
      <c r="M10" s="184" t="str">
        <f>'Laporan Kinerja T I TA 2018'!M10</f>
        <v>%</v>
      </c>
      <c r="N10" s="184">
        <f>'Laporan Kinerja T I TA 2018'!N10</f>
        <v>100</v>
      </c>
      <c r="O10" s="268" t="s">
        <v>213</v>
      </c>
      <c r="P10" s="268" t="s">
        <v>213</v>
      </c>
      <c r="Q10" s="268" t="s">
        <v>213</v>
      </c>
      <c r="R10" s="268" t="s">
        <v>213</v>
      </c>
      <c r="S10" s="38"/>
    </row>
    <row r="11" spans="1:23" ht="41.4" x14ac:dyDescent="0.25">
      <c r="A11" s="72"/>
      <c r="B11" s="191" t="str">
        <f>'Laporan Kinerja T I TA 2018'!B11</f>
        <v>DLH Barut</v>
      </c>
      <c r="C11" s="183" t="str">
        <f>'Laporan Kinerja T I TA 2018'!C11</f>
        <v>Terlaksananya Servis dan Tersedianya Jasa Operasional Kendaraan</v>
      </c>
      <c r="D11" s="214" t="s">
        <v>40</v>
      </c>
      <c r="E11" s="199" t="s">
        <v>75</v>
      </c>
      <c r="F11" s="31"/>
      <c r="G11" s="31"/>
      <c r="H11" s="39"/>
      <c r="I11" s="40"/>
      <c r="J11" s="38"/>
      <c r="K11" s="101"/>
      <c r="L11" s="43">
        <f>'Laporan Kinerja T I TA 2018'!L11</f>
        <v>10000000</v>
      </c>
      <c r="M11" s="184" t="str">
        <f>'Laporan Kinerja T I TA 2018'!M11</f>
        <v>%</v>
      </c>
      <c r="N11" s="184">
        <f>'Laporan Kinerja T I TA 2018'!N11</f>
        <v>100</v>
      </c>
      <c r="O11" s="268" t="s">
        <v>214</v>
      </c>
      <c r="P11" s="268" t="s">
        <v>213</v>
      </c>
      <c r="Q11" s="268" t="s">
        <v>213</v>
      </c>
      <c r="R11" s="268" t="s">
        <v>214</v>
      </c>
      <c r="S11" s="38"/>
    </row>
    <row r="12" spans="1:23" ht="41.4" x14ac:dyDescent="0.25">
      <c r="A12" s="72"/>
      <c r="B12" s="191" t="str">
        <f>'Laporan Kinerja T I TA 2018'!B12</f>
        <v>DLH Barut</v>
      </c>
      <c r="C12" s="183" t="str">
        <f>'Laporan Kinerja T I TA 2018'!C12</f>
        <v>Terlaksananya Tertib Administrasi Keuangan di PD</v>
      </c>
      <c r="D12" s="214" t="s">
        <v>41</v>
      </c>
      <c r="E12" s="199" t="s">
        <v>76</v>
      </c>
      <c r="F12" s="31"/>
      <c r="G12" s="31"/>
      <c r="H12" s="39"/>
      <c r="I12" s="40"/>
      <c r="J12" s="38"/>
      <c r="K12" s="101"/>
      <c r="L12" s="43">
        <f>'Laporan Kinerja T I TA 2018'!L12</f>
        <v>198650000</v>
      </c>
      <c r="M12" s="184" t="str">
        <f>'Laporan Kinerja T I TA 2018'!M12</f>
        <v>%</v>
      </c>
      <c r="N12" s="184">
        <f>'Laporan Kinerja T I TA 2018'!N12</f>
        <v>100</v>
      </c>
      <c r="O12" s="268" t="s">
        <v>213</v>
      </c>
      <c r="P12" s="268" t="s">
        <v>213</v>
      </c>
      <c r="Q12" s="268" t="s">
        <v>213</v>
      </c>
      <c r="R12" s="268" t="s">
        <v>213</v>
      </c>
      <c r="S12" s="38"/>
    </row>
    <row r="13" spans="1:23" ht="41.4" x14ac:dyDescent="0.25">
      <c r="A13" s="72"/>
      <c r="B13" s="191" t="str">
        <f>'Laporan Kinerja T I TA 2018'!B13</f>
        <v>DLH Barut</v>
      </c>
      <c r="C13" s="183" t="str">
        <f>'Laporan Kinerja T I TA 2018'!C13</f>
        <v>Tersedianya Jasa Kebersihan Pada DLH Barut</v>
      </c>
      <c r="D13" s="214" t="s">
        <v>42</v>
      </c>
      <c r="E13" s="199" t="s">
        <v>77</v>
      </c>
      <c r="F13" s="31"/>
      <c r="G13" s="31"/>
      <c r="H13" s="39"/>
      <c r="I13" s="40"/>
      <c r="J13" s="38"/>
      <c r="K13" s="101"/>
      <c r="L13" s="43">
        <f>'Laporan Kinerja T I TA 2018'!L13</f>
        <v>4000000</v>
      </c>
      <c r="M13" s="184" t="str">
        <f>'Laporan Kinerja T I TA 2018'!M13</f>
        <v>%</v>
      </c>
      <c r="N13" s="184">
        <f>'Laporan Kinerja T I TA 2018'!N13</f>
        <v>100</v>
      </c>
      <c r="O13" s="268" t="s">
        <v>214</v>
      </c>
      <c r="P13" s="268" t="s">
        <v>213</v>
      </c>
      <c r="Q13" s="268" t="s">
        <v>213</v>
      </c>
      <c r="R13" s="268" t="s">
        <v>214</v>
      </c>
      <c r="S13" s="38"/>
    </row>
    <row r="14" spans="1:23" ht="41.4" x14ac:dyDescent="0.25">
      <c r="A14" s="72"/>
      <c r="B14" s="191" t="str">
        <f>'Laporan Kinerja T I TA 2018'!B14</f>
        <v>DLH Barut</v>
      </c>
      <c r="C14" s="183" t="str">
        <f>'Laporan Kinerja T I TA 2018'!C14</f>
        <v>Tersedianya Jasa Perbaikan Peralatan Kantor</v>
      </c>
      <c r="D14" s="214" t="s">
        <v>43</v>
      </c>
      <c r="E14" s="199" t="s">
        <v>78</v>
      </c>
      <c r="F14" s="31"/>
      <c r="G14" s="31"/>
      <c r="H14" s="39"/>
      <c r="I14" s="40"/>
      <c r="J14" s="38"/>
      <c r="K14" s="101"/>
      <c r="L14" s="43">
        <f>'Laporan Kinerja T I TA 2018'!L14</f>
        <v>5000000</v>
      </c>
      <c r="M14" s="184" t="str">
        <f>'Laporan Kinerja T I TA 2018'!M14</f>
        <v>%</v>
      </c>
      <c r="N14" s="184">
        <f>'Laporan Kinerja T I TA 2018'!N14</f>
        <v>100</v>
      </c>
      <c r="O14" s="268" t="s">
        <v>214</v>
      </c>
      <c r="P14" s="268" t="s">
        <v>213</v>
      </c>
      <c r="Q14" s="268" t="s">
        <v>213</v>
      </c>
      <c r="R14" s="268" t="s">
        <v>214</v>
      </c>
      <c r="S14" s="38"/>
    </row>
    <row r="15" spans="1:23" ht="27.6" x14ac:dyDescent="0.25">
      <c r="A15" s="72"/>
      <c r="B15" s="191" t="str">
        <f>'Laporan Kinerja T I TA 2018'!B15</f>
        <v>DLH Barut</v>
      </c>
      <c r="C15" s="183" t="str">
        <f>'Laporan Kinerja T I TA 2018'!C15</f>
        <v>Tersedianya Alat Tulis Kantor</v>
      </c>
      <c r="D15" s="214" t="s">
        <v>44</v>
      </c>
      <c r="E15" s="199" t="s">
        <v>79</v>
      </c>
      <c r="F15" s="31"/>
      <c r="G15" s="31"/>
      <c r="H15" s="39"/>
      <c r="I15" s="40"/>
      <c r="J15" s="38"/>
      <c r="K15" s="101"/>
      <c r="L15" s="43">
        <f>'Laporan Kinerja T I TA 2018'!L15</f>
        <v>20670000</v>
      </c>
      <c r="M15" s="184" t="str">
        <f>'Laporan Kinerja T I TA 2018'!M15</f>
        <v>%</v>
      </c>
      <c r="N15" s="184">
        <f>'Laporan Kinerja T I TA 2018'!N15</f>
        <v>100</v>
      </c>
      <c r="O15" s="268" t="s">
        <v>213</v>
      </c>
      <c r="P15" s="268" t="s">
        <v>213</v>
      </c>
      <c r="Q15" s="268" t="s">
        <v>213</v>
      </c>
      <c r="R15" s="268" t="s">
        <v>214</v>
      </c>
      <c r="S15" s="38"/>
    </row>
    <row r="16" spans="1:23" ht="42.75" customHeight="1" x14ac:dyDescent="0.25">
      <c r="A16" s="72"/>
      <c r="B16" s="191" t="str">
        <f>'Laporan Kinerja T I TA 2018'!B16</f>
        <v>DLH Barut</v>
      </c>
      <c r="C16" s="183" t="str">
        <f>'Laporan Kinerja T I TA 2018'!C16</f>
        <v>Tersedianya Barang Cetakan dan Penggandaan Keperluan DLH Barut</v>
      </c>
      <c r="D16" s="214" t="s">
        <v>45</v>
      </c>
      <c r="E16" s="199" t="s">
        <v>80</v>
      </c>
      <c r="F16" s="31"/>
      <c r="G16" s="31"/>
      <c r="H16" s="39"/>
      <c r="I16" s="40"/>
      <c r="J16" s="38"/>
      <c r="K16" s="101"/>
      <c r="L16" s="43">
        <f>'Laporan Kinerja T I TA 2018'!L16</f>
        <v>10000000</v>
      </c>
      <c r="M16" s="184" t="str">
        <f>'Laporan Kinerja T I TA 2018'!M16</f>
        <v>%</v>
      </c>
      <c r="N16" s="184">
        <f>'Laporan Kinerja T I TA 2018'!N16</f>
        <v>100</v>
      </c>
      <c r="O16" s="268" t="s">
        <v>213</v>
      </c>
      <c r="P16" s="268" t="s">
        <v>213</v>
      </c>
      <c r="Q16" s="268" t="s">
        <v>213</v>
      </c>
      <c r="R16" s="268" t="s">
        <v>214</v>
      </c>
      <c r="S16" s="38"/>
    </row>
    <row r="17" spans="1:23" ht="41.4" x14ac:dyDescent="0.25">
      <c r="A17" s="72"/>
      <c r="B17" s="191" t="str">
        <f>'Laporan Kinerja T I TA 2018'!B17</f>
        <v>DLH Barut</v>
      </c>
      <c r="C17" s="183" t="str">
        <f>'Laporan Kinerja T I TA 2018'!C17</f>
        <v>Tersedianya Komponen Listrik/ Penerangan Bangunan Kantor DLH</v>
      </c>
      <c r="D17" s="214" t="s">
        <v>46</v>
      </c>
      <c r="E17" s="199" t="s">
        <v>81</v>
      </c>
      <c r="F17" s="31"/>
      <c r="G17" s="31"/>
      <c r="H17" s="39"/>
      <c r="I17" s="40"/>
      <c r="J17" s="38"/>
      <c r="K17" s="101"/>
      <c r="L17" s="43">
        <f>'Laporan Kinerja T I TA 2018'!L17</f>
        <v>45000000</v>
      </c>
      <c r="M17" s="184" t="str">
        <f>'Laporan Kinerja T I TA 2018'!M17</f>
        <v>%</v>
      </c>
      <c r="N17" s="184">
        <f>'Laporan Kinerja T I TA 2018'!N17</f>
        <v>100</v>
      </c>
      <c r="O17" s="268" t="s">
        <v>213</v>
      </c>
      <c r="P17" s="268" t="s">
        <v>213</v>
      </c>
      <c r="Q17" s="268" t="s">
        <v>213</v>
      </c>
      <c r="R17" s="268" t="s">
        <v>214</v>
      </c>
      <c r="S17" s="38"/>
    </row>
    <row r="18" spans="1:23" ht="55.2" x14ac:dyDescent="0.25">
      <c r="A18" s="72"/>
      <c r="B18" s="191" t="str">
        <f>'Laporan Kinerja T I TA 2018'!B18</f>
        <v>DLH Barut</v>
      </c>
      <c r="C18" s="183" t="str">
        <f>'Laporan Kinerja T I TA 2018'!C18</f>
        <v>Terpenuhinya Kebutuhan Bahan Bacaan Berupa Surat Kabar dan Jasa Publikasi</v>
      </c>
      <c r="D18" s="214" t="s">
        <v>47</v>
      </c>
      <c r="E18" s="199" t="s">
        <v>82</v>
      </c>
      <c r="F18" s="31"/>
      <c r="G18" s="31"/>
      <c r="H18" s="39"/>
      <c r="I18" s="40"/>
      <c r="J18" s="38"/>
      <c r="K18" s="101"/>
      <c r="L18" s="43">
        <f>'Laporan Kinerja T I TA 2018'!L18</f>
        <v>15000000</v>
      </c>
      <c r="M18" s="184" t="str">
        <f>'Laporan Kinerja T I TA 2018'!M18</f>
        <v>%</v>
      </c>
      <c r="N18" s="184">
        <f>'Laporan Kinerja T I TA 2018'!N18</f>
        <v>100</v>
      </c>
      <c r="O18" s="268" t="s">
        <v>213</v>
      </c>
      <c r="P18" s="268" t="s">
        <v>213</v>
      </c>
      <c r="Q18" s="268" t="s">
        <v>213</v>
      </c>
      <c r="R18" s="268" t="s">
        <v>213</v>
      </c>
      <c r="S18" s="38"/>
    </row>
    <row r="19" spans="1:23" ht="42" customHeight="1" x14ac:dyDescent="0.25">
      <c r="A19" s="72"/>
      <c r="B19" s="191" t="str">
        <f>'Laporan Kinerja T I TA 2018'!B19</f>
        <v>DLH Barut</v>
      </c>
      <c r="C19" s="183" t="str">
        <f>'Laporan Kinerja T I TA 2018'!C19</f>
        <v>Tersedianya Makanan dan Minuman Rapat dan Tamu Keperluan DLH Barut</v>
      </c>
      <c r="D19" s="214" t="s">
        <v>48</v>
      </c>
      <c r="E19" s="199" t="s">
        <v>83</v>
      </c>
      <c r="F19" s="31"/>
      <c r="G19" s="31"/>
      <c r="H19" s="39"/>
      <c r="I19" s="40"/>
      <c r="J19" s="38"/>
      <c r="K19" s="101"/>
      <c r="L19" s="43">
        <f>'Laporan Kinerja T I TA 2018'!L19</f>
        <v>35000000</v>
      </c>
      <c r="M19" s="184" t="str">
        <f>'Laporan Kinerja T I TA 2018'!M19</f>
        <v>%</v>
      </c>
      <c r="N19" s="184">
        <f>'Laporan Kinerja T I TA 2018'!N19</f>
        <v>100</v>
      </c>
      <c r="O19" s="268" t="s">
        <v>214</v>
      </c>
      <c r="P19" s="268" t="s">
        <v>213</v>
      </c>
      <c r="Q19" s="268" t="s">
        <v>213</v>
      </c>
      <c r="R19" s="268" t="s">
        <v>213</v>
      </c>
      <c r="S19" s="38"/>
    </row>
    <row r="20" spans="1:23" ht="42" customHeight="1" x14ac:dyDescent="0.25">
      <c r="A20" s="72"/>
      <c r="B20" s="191" t="str">
        <f>'Laporan Kinerja T I TA 2018'!B20</f>
        <v>DLH Barut</v>
      </c>
      <c r="C20" s="183" t="str">
        <f>'Laporan Kinerja T I TA 2018'!C20</f>
        <v>Terlaksananya Rapat Koordinasi dan Konsultasi Ke Luar Daerah</v>
      </c>
      <c r="D20" s="214" t="s">
        <v>49</v>
      </c>
      <c r="E20" s="199" t="s">
        <v>84</v>
      </c>
      <c r="F20" s="31"/>
      <c r="G20" s="31"/>
      <c r="H20" s="39"/>
      <c r="I20" s="40"/>
      <c r="J20" s="38"/>
      <c r="K20" s="101"/>
      <c r="L20" s="43">
        <f>'Laporan Kinerja T I TA 2018'!L20</f>
        <v>149750000</v>
      </c>
      <c r="M20" s="184" t="str">
        <f>'Laporan Kinerja T I TA 2018'!M20</f>
        <v>%</v>
      </c>
      <c r="N20" s="184">
        <f>'Laporan Kinerja T I TA 2018'!N20</f>
        <v>100</v>
      </c>
      <c r="O20" s="268" t="s">
        <v>213</v>
      </c>
      <c r="P20" s="268" t="s">
        <v>213</v>
      </c>
      <c r="Q20" s="268" t="s">
        <v>213</v>
      </c>
      <c r="R20" s="268" t="s">
        <v>214</v>
      </c>
      <c r="S20" s="38"/>
    </row>
    <row r="21" spans="1:23" ht="42" customHeight="1" x14ac:dyDescent="0.25">
      <c r="A21" s="72"/>
      <c r="B21" s="191" t="str">
        <f>'Laporan Kinerja T I TA 2018'!B21</f>
        <v>DLH Barut</v>
      </c>
      <c r="C21" s="183" t="str">
        <f>'Laporan Kinerja T I TA 2018'!C21</f>
        <v>Terlaksananya Rapat Koordinasi dan Konsultasi Ke Dalam Daerah</v>
      </c>
      <c r="D21" s="214" t="s">
        <v>50</v>
      </c>
      <c r="E21" s="199" t="s">
        <v>85</v>
      </c>
      <c r="F21" s="31"/>
      <c r="G21" s="31"/>
      <c r="H21" s="39"/>
      <c r="I21" s="40"/>
      <c r="J21" s="38"/>
      <c r="K21" s="101"/>
      <c r="L21" s="43">
        <f>'Laporan Kinerja T I TA 2018'!L21</f>
        <v>75000000</v>
      </c>
      <c r="M21" s="184" t="str">
        <f>'Laporan Kinerja T I TA 2018'!M21</f>
        <v>%</v>
      </c>
      <c r="N21" s="184">
        <f>'Laporan Kinerja T I TA 2018'!N21</f>
        <v>100</v>
      </c>
      <c r="O21" s="268" t="s">
        <v>213</v>
      </c>
      <c r="P21" s="268" t="s">
        <v>213</v>
      </c>
      <c r="Q21" s="268" t="s">
        <v>213</v>
      </c>
      <c r="R21" s="268" t="s">
        <v>214</v>
      </c>
      <c r="S21" s="38"/>
    </row>
    <row r="22" spans="1:23" ht="55.2" x14ac:dyDescent="0.25">
      <c r="A22" s="72"/>
      <c r="B22" s="191" t="str">
        <f>'Laporan Kinerja T I TA 2018'!B22</f>
        <v>DLH Barut</v>
      </c>
      <c r="C22" s="183" t="str">
        <f>'Laporan Kinerja T I TA 2018'!C22</f>
        <v>Tersedianya Jasa/ Tenaga Non PNS Yang Menunjang Pelaksanaan Tugas Pada DLH Barut</v>
      </c>
      <c r="D22" s="214" t="s">
        <v>51</v>
      </c>
      <c r="E22" s="199" t="s">
        <v>93</v>
      </c>
      <c r="F22" s="31"/>
      <c r="G22" s="31"/>
      <c r="H22" s="39"/>
      <c r="I22" s="40"/>
      <c r="J22" s="38"/>
      <c r="K22" s="101"/>
      <c r="L22" s="43">
        <f>'Laporan Kinerja T I TA 2018'!L22</f>
        <v>693600000</v>
      </c>
      <c r="M22" s="184" t="str">
        <f>'Laporan Kinerja T I TA 2018'!M22</f>
        <v>%</v>
      </c>
      <c r="N22" s="184">
        <f>'Laporan Kinerja T I TA 2018'!N22</f>
        <v>100</v>
      </c>
      <c r="O22" s="268" t="s">
        <v>213</v>
      </c>
      <c r="P22" s="268" t="s">
        <v>213</v>
      </c>
      <c r="Q22" s="268" t="s">
        <v>213</v>
      </c>
      <c r="R22" s="268" t="s">
        <v>213</v>
      </c>
      <c r="S22" s="38"/>
    </row>
    <row r="23" spans="1:23" ht="16.95" customHeight="1" x14ac:dyDescent="0.25">
      <c r="A23" s="72"/>
      <c r="B23" s="72"/>
      <c r="C23" s="72"/>
      <c r="D23" s="33"/>
      <c r="E23" s="31"/>
      <c r="F23" s="31"/>
      <c r="G23" s="31"/>
      <c r="H23" s="39"/>
      <c r="I23" s="40"/>
      <c r="J23" s="38"/>
      <c r="K23" s="101"/>
      <c r="L23" s="137"/>
      <c r="M23" s="137"/>
      <c r="N23" s="137"/>
      <c r="O23" s="137"/>
      <c r="P23" s="137"/>
      <c r="Q23" s="137"/>
      <c r="R23" s="137"/>
      <c r="S23" s="38"/>
    </row>
    <row r="24" spans="1:23" s="128" customFormat="1" ht="16.95" customHeight="1" x14ac:dyDescent="0.25">
      <c r="A24" s="131" t="s">
        <v>3</v>
      </c>
      <c r="B24" s="136"/>
      <c r="C24" s="136"/>
      <c r="D24" s="132" t="s">
        <v>8</v>
      </c>
      <c r="E24" s="127"/>
      <c r="F24" s="127"/>
      <c r="G24" s="127"/>
      <c r="H24" s="127"/>
      <c r="I24" s="133"/>
      <c r="J24" s="134"/>
      <c r="K24" s="135"/>
      <c r="L24" s="136">
        <f>'Laporan Kinerja T I TA 2018'!L24</f>
        <v>30000000</v>
      </c>
      <c r="M24" s="136"/>
      <c r="N24" s="136"/>
      <c r="O24" s="136"/>
      <c r="P24" s="136"/>
      <c r="Q24" s="136"/>
      <c r="R24" s="136"/>
      <c r="S24" s="134"/>
      <c r="V24" s="129"/>
      <c r="W24" s="130"/>
    </row>
    <row r="25" spans="1:23" ht="82.8" x14ac:dyDescent="0.25">
      <c r="A25" s="72"/>
      <c r="B25" s="43" t="str">
        <f>'Laporan Kinerja T I TA 2018'!B25</f>
        <v>DLH Barut</v>
      </c>
      <c r="C25" s="183" t="str">
        <f>'Laporan Kinerja T I TA 2018'!C25</f>
        <v>Perawatan dan Pengisian BBM Kendaraan Bermotor/ Operasional Untuk Menunjang Kegiatan Kantor DLH Barut</v>
      </c>
      <c r="D25" s="214" t="s">
        <v>38</v>
      </c>
      <c r="E25" s="199" t="s">
        <v>70</v>
      </c>
      <c r="F25" s="31"/>
      <c r="G25" s="31"/>
      <c r="H25" s="39"/>
      <c r="I25" s="40"/>
      <c r="J25" s="38"/>
      <c r="K25" s="101"/>
      <c r="L25" s="43">
        <f>'Laporan Kinerja T I TA 2018'!L25</f>
        <v>30000000</v>
      </c>
      <c r="M25" s="184" t="str">
        <f>'Laporan Kinerja T I TA 2018'!M25</f>
        <v>%</v>
      </c>
      <c r="N25" s="184">
        <f>'Laporan Kinerja T I TA 2018'!N25</f>
        <v>100</v>
      </c>
      <c r="O25" s="268" t="s">
        <v>213</v>
      </c>
      <c r="P25" s="268" t="s">
        <v>213</v>
      </c>
      <c r="Q25" s="268" t="s">
        <v>213</v>
      </c>
      <c r="R25" s="268" t="s">
        <v>213</v>
      </c>
      <c r="S25" s="38"/>
    </row>
    <row r="26" spans="1:23" ht="16.95" customHeight="1" x14ac:dyDescent="0.25">
      <c r="A26" s="72"/>
      <c r="B26" s="29"/>
      <c r="C26" s="223"/>
      <c r="D26" s="214"/>
      <c r="E26" s="199"/>
      <c r="F26" s="31"/>
      <c r="G26" s="31"/>
      <c r="H26" s="39"/>
      <c r="I26" s="40"/>
      <c r="J26" s="38"/>
      <c r="K26" s="101"/>
      <c r="L26" s="137"/>
      <c r="M26" s="137"/>
      <c r="N26" s="137"/>
      <c r="O26" s="137"/>
      <c r="P26" s="137"/>
      <c r="Q26" s="137"/>
      <c r="R26" s="137"/>
      <c r="S26" s="38"/>
    </row>
    <row r="27" spans="1:23" s="128" customFormat="1" ht="16.95" customHeight="1" x14ac:dyDescent="0.25">
      <c r="A27" s="131" t="s">
        <v>10</v>
      </c>
      <c r="B27" s="185"/>
      <c r="C27" s="224"/>
      <c r="D27" s="215" t="s">
        <v>12</v>
      </c>
      <c r="E27" s="216"/>
      <c r="F27" s="127"/>
      <c r="G27" s="127"/>
      <c r="H27" s="127"/>
      <c r="I27" s="133"/>
      <c r="J27" s="134"/>
      <c r="K27" s="135"/>
      <c r="L27" s="136">
        <f>'Laporan Kinerja T I TA 2018'!L27</f>
        <v>26000000</v>
      </c>
      <c r="M27" s="136"/>
      <c r="N27" s="136"/>
      <c r="O27" s="136"/>
      <c r="P27" s="136"/>
      <c r="Q27" s="136"/>
      <c r="R27" s="136"/>
      <c r="S27" s="134"/>
      <c r="V27" s="129"/>
      <c r="W27" s="130"/>
    </row>
    <row r="28" spans="1:23" ht="41.4" x14ac:dyDescent="0.25">
      <c r="A28" s="72"/>
      <c r="B28" s="191" t="str">
        <f>'Laporan Kinerja T I TA 2018'!B28</f>
        <v>Pegawai DLH Barut</v>
      </c>
      <c r="C28" s="183" t="str">
        <f>'Laporan Kinerja T I TA 2018'!C28</f>
        <v>Meningkatkan Kemampuan Aparatur DLH Barut</v>
      </c>
      <c r="D28" s="214" t="s">
        <v>38</v>
      </c>
      <c r="E28" s="199" t="s">
        <v>13</v>
      </c>
      <c r="F28" s="199"/>
      <c r="G28" s="199"/>
      <c r="H28" s="255"/>
      <c r="I28" s="256"/>
      <c r="J28" s="212"/>
      <c r="K28" s="207"/>
      <c r="L28" s="43">
        <f>'Laporan Kinerja T I TA 2018'!L28</f>
        <v>1000000</v>
      </c>
      <c r="M28" s="184" t="str">
        <f>'Laporan Kinerja T I TA 2018'!M28</f>
        <v>%</v>
      </c>
      <c r="N28" s="184">
        <f>'Laporan Kinerja T I TA 2018'!N28</f>
        <v>100</v>
      </c>
      <c r="O28" s="268" t="s">
        <v>213</v>
      </c>
      <c r="P28" s="182" t="s">
        <v>214</v>
      </c>
      <c r="Q28" s="182" t="s">
        <v>214</v>
      </c>
      <c r="R28" s="182" t="s">
        <v>214</v>
      </c>
      <c r="S28" s="38"/>
    </row>
    <row r="29" spans="1:23" ht="41.4" x14ac:dyDescent="0.25">
      <c r="A29" s="72"/>
      <c r="B29" s="191" t="str">
        <f>'Laporan Kinerja T I TA 2018'!B29</f>
        <v>Pegawai DLH Barut</v>
      </c>
      <c r="C29" s="183" t="str">
        <f>'Laporan Kinerja T I TA 2018'!C29</f>
        <v>Meningkatkan Kemampuan Aparatur DLH Barut</v>
      </c>
      <c r="D29" s="214" t="s">
        <v>39</v>
      </c>
      <c r="E29" s="199" t="s">
        <v>69</v>
      </c>
      <c r="F29" s="199"/>
      <c r="G29" s="199"/>
      <c r="H29" s="255"/>
      <c r="I29" s="256"/>
      <c r="J29" s="212"/>
      <c r="K29" s="207"/>
      <c r="L29" s="43">
        <f>'Laporan Kinerja T I TA 2018'!L29</f>
        <v>25000000</v>
      </c>
      <c r="M29" s="184" t="str">
        <f>'Laporan Kinerja T I TA 2018'!M29</f>
        <v>%</v>
      </c>
      <c r="N29" s="184">
        <f>'Laporan Kinerja T I TA 2018'!N29</f>
        <v>100</v>
      </c>
      <c r="O29" s="182" t="s">
        <v>214</v>
      </c>
      <c r="P29" s="268" t="s">
        <v>213</v>
      </c>
      <c r="Q29" s="268" t="s">
        <v>213</v>
      </c>
      <c r="R29" s="182" t="s">
        <v>214</v>
      </c>
      <c r="S29" s="38"/>
    </row>
    <row r="30" spans="1:23" ht="16.95" customHeight="1" x14ac:dyDescent="0.25">
      <c r="A30" s="72"/>
      <c r="B30" s="251"/>
      <c r="C30" s="252"/>
      <c r="D30" s="211"/>
      <c r="E30" s="199"/>
      <c r="F30" s="199"/>
      <c r="G30" s="199"/>
      <c r="H30" s="255"/>
      <c r="I30" s="256"/>
      <c r="J30" s="212"/>
      <c r="K30" s="207"/>
      <c r="L30" s="137"/>
      <c r="M30" s="137"/>
      <c r="N30" s="137"/>
      <c r="O30" s="137"/>
      <c r="P30" s="137"/>
      <c r="Q30" s="137"/>
      <c r="R30" s="137"/>
      <c r="S30" s="38"/>
    </row>
    <row r="31" spans="1:23" s="128" customFormat="1" ht="16.95" customHeight="1" x14ac:dyDescent="0.25">
      <c r="A31" s="131" t="s">
        <v>11</v>
      </c>
      <c r="B31" s="238"/>
      <c r="C31" s="224"/>
      <c r="D31" s="215" t="s">
        <v>71</v>
      </c>
      <c r="E31" s="216"/>
      <c r="F31" s="216"/>
      <c r="G31" s="216"/>
      <c r="H31" s="216"/>
      <c r="I31" s="257"/>
      <c r="J31" s="258"/>
      <c r="K31" s="259"/>
      <c r="L31" s="136">
        <f>'Laporan Kinerja T I TA 2018'!L31</f>
        <v>19500000</v>
      </c>
      <c r="M31" s="136"/>
      <c r="N31" s="136"/>
      <c r="O31" s="136"/>
      <c r="P31" s="136"/>
      <c r="Q31" s="136"/>
      <c r="R31" s="136"/>
      <c r="S31" s="134"/>
      <c r="V31" s="129"/>
      <c r="W31" s="130"/>
    </row>
    <row r="32" spans="1:23" s="128" customFormat="1" ht="16.95" customHeight="1" x14ac:dyDescent="0.25">
      <c r="A32" s="131"/>
      <c r="B32" s="253"/>
      <c r="C32" s="254"/>
      <c r="D32" s="215" t="s">
        <v>72</v>
      </c>
      <c r="E32" s="216"/>
      <c r="F32" s="216"/>
      <c r="G32" s="216"/>
      <c r="H32" s="216"/>
      <c r="I32" s="257"/>
      <c r="J32" s="258"/>
      <c r="K32" s="259"/>
      <c r="L32" s="136"/>
      <c r="M32" s="136"/>
      <c r="N32" s="136"/>
      <c r="O32" s="136"/>
      <c r="P32" s="136"/>
      <c r="Q32" s="136"/>
      <c r="R32" s="136"/>
      <c r="S32" s="134"/>
      <c r="V32" s="129"/>
      <c r="W32" s="130"/>
    </row>
    <row r="33" spans="1:23" ht="58.5" customHeight="1" x14ac:dyDescent="0.25">
      <c r="A33" s="72"/>
      <c r="B33" s="191" t="str">
        <f>'Laporan Kinerja T I TA 2018'!B33</f>
        <v>Kantor DLH Barut</v>
      </c>
      <c r="C33" s="183" t="str">
        <f>'Laporan Kinerja T I TA 2018'!C33</f>
        <v>Terwujudnya Penyusunan Laporan Capaian Kinerja dan Ikhtisar Realisasi Kinerja PD</v>
      </c>
      <c r="D33" s="214" t="s">
        <v>38</v>
      </c>
      <c r="E33" s="199" t="s">
        <v>68</v>
      </c>
      <c r="F33" s="199"/>
      <c r="G33" s="199"/>
      <c r="H33" s="255"/>
      <c r="I33" s="256"/>
      <c r="J33" s="212"/>
      <c r="K33" s="207"/>
      <c r="L33" s="43">
        <f>'Laporan Kinerja T I TA 2018'!L33</f>
        <v>3000000</v>
      </c>
      <c r="M33" s="184" t="str">
        <f>'Laporan Kinerja T I TA 2018'!M33</f>
        <v>%</v>
      </c>
      <c r="N33" s="184">
        <f>'Laporan Kinerja T I TA 2018'!N33</f>
        <v>100</v>
      </c>
      <c r="O33" s="182" t="s">
        <v>214</v>
      </c>
      <c r="P33" s="268" t="s">
        <v>213</v>
      </c>
      <c r="Q33" s="268" t="s">
        <v>213</v>
      </c>
      <c r="R33" s="182" t="s">
        <v>214</v>
      </c>
      <c r="S33" s="38"/>
    </row>
    <row r="34" spans="1:23" ht="41.4" x14ac:dyDescent="0.25">
      <c r="A34" s="72"/>
      <c r="B34" s="191" t="str">
        <f>'Laporan Kinerja T I TA 2018'!B34</f>
        <v>Kantor DLH Barut</v>
      </c>
      <c r="C34" s="183" t="str">
        <f>'Laporan Kinerja T I TA 2018'!C34</f>
        <v>Laporan Keuangan Semesteran Kantor DLH Barut</v>
      </c>
      <c r="D34" s="214" t="s">
        <v>39</v>
      </c>
      <c r="E34" s="199" t="s">
        <v>67</v>
      </c>
      <c r="F34" s="199"/>
      <c r="G34" s="199"/>
      <c r="H34" s="255"/>
      <c r="I34" s="256"/>
      <c r="J34" s="212"/>
      <c r="K34" s="207"/>
      <c r="L34" s="43">
        <f>'Laporan Kinerja T I TA 2018'!L34</f>
        <v>2000000</v>
      </c>
      <c r="M34" s="184" t="str">
        <f>'Laporan Kinerja T I TA 2018'!M34</f>
        <v>%</v>
      </c>
      <c r="N34" s="184">
        <f>'Laporan Kinerja T I TA 2018'!N34</f>
        <v>100</v>
      </c>
      <c r="O34" s="182" t="s">
        <v>214</v>
      </c>
      <c r="P34" s="182" t="s">
        <v>214</v>
      </c>
      <c r="Q34" s="268" t="s">
        <v>213</v>
      </c>
      <c r="R34" s="268" t="s">
        <v>213</v>
      </c>
      <c r="S34" s="38"/>
    </row>
    <row r="35" spans="1:23" ht="27.6" x14ac:dyDescent="0.25">
      <c r="A35" s="72"/>
      <c r="B35" s="191" t="str">
        <f>'Laporan Kinerja T I TA 2018'!B35</f>
        <v>Kantor DLH Barut</v>
      </c>
      <c r="C35" s="183" t="str">
        <f>'Laporan Kinerja T I TA 2018'!C35</f>
        <v>Laporan Prognosis Realisasi Anggaran PD</v>
      </c>
      <c r="D35" s="214" t="s">
        <v>40</v>
      </c>
      <c r="E35" s="199" t="s">
        <v>66</v>
      </c>
      <c r="F35" s="199"/>
      <c r="G35" s="199"/>
      <c r="H35" s="255"/>
      <c r="I35" s="256"/>
      <c r="J35" s="212"/>
      <c r="K35" s="207"/>
      <c r="L35" s="43">
        <f>'Laporan Kinerja T I TA 2018'!L35</f>
        <v>1500000</v>
      </c>
      <c r="M35" s="184" t="str">
        <f>'Laporan Kinerja T I TA 2018'!M35</f>
        <v>%</v>
      </c>
      <c r="N35" s="184">
        <f>'Laporan Kinerja T I TA 2018'!N35</f>
        <v>100</v>
      </c>
      <c r="O35" s="182" t="s">
        <v>214</v>
      </c>
      <c r="P35" s="268" t="s">
        <v>213</v>
      </c>
      <c r="Q35" s="268" t="s">
        <v>213</v>
      </c>
      <c r="R35" s="182" t="s">
        <v>214</v>
      </c>
      <c r="S35" s="38"/>
    </row>
    <row r="36" spans="1:23" ht="41.4" x14ac:dyDescent="0.25">
      <c r="A36" s="72"/>
      <c r="B36" s="191" t="str">
        <f>'Laporan Kinerja T I TA 2018'!B36</f>
        <v>Kantor DLH Barut</v>
      </c>
      <c r="C36" s="183" t="str">
        <f>'Laporan Kinerja T I TA 2018'!C36</f>
        <v>Terwujudnya Penyusunan Pelaporan Keuangan Akhir Tahun</v>
      </c>
      <c r="D36" s="214" t="s">
        <v>41</v>
      </c>
      <c r="E36" s="199" t="s">
        <v>65</v>
      </c>
      <c r="F36" s="199"/>
      <c r="G36" s="199"/>
      <c r="H36" s="255"/>
      <c r="I36" s="256"/>
      <c r="J36" s="212"/>
      <c r="K36" s="207"/>
      <c r="L36" s="43">
        <f>'Laporan Kinerja T I TA 2018'!L36</f>
        <v>5000000</v>
      </c>
      <c r="M36" s="184" t="str">
        <f>'Laporan Kinerja T I TA 2018'!M36</f>
        <v>%</v>
      </c>
      <c r="N36" s="184">
        <f>'Laporan Kinerja T I TA 2018'!N36</f>
        <v>100</v>
      </c>
      <c r="O36" s="182" t="s">
        <v>214</v>
      </c>
      <c r="P36" s="182" t="s">
        <v>214</v>
      </c>
      <c r="Q36" s="182" t="s">
        <v>214</v>
      </c>
      <c r="R36" s="268" t="s">
        <v>213</v>
      </c>
      <c r="S36" s="38"/>
    </row>
    <row r="37" spans="1:23" ht="27.6" x14ac:dyDescent="0.25">
      <c r="A37" s="72"/>
      <c r="B37" s="191" t="str">
        <f>'Laporan Kinerja T I TA 2018'!B37</f>
        <v>Kantor DLH Barut</v>
      </c>
      <c r="C37" s="183" t="str">
        <f>'Laporan Kinerja T I TA 2018'!C37</f>
        <v>Terwujudnya Penyusunan RKA/DPA 2017 DLH Barut</v>
      </c>
      <c r="D37" s="214" t="s">
        <v>42</v>
      </c>
      <c r="E37" s="199" t="s">
        <v>94</v>
      </c>
      <c r="F37" s="199"/>
      <c r="G37" s="199"/>
      <c r="H37" s="255"/>
      <c r="I37" s="256"/>
      <c r="J37" s="212"/>
      <c r="K37" s="207"/>
      <c r="L37" s="43">
        <f>'Laporan Kinerja T I TA 2018'!L37</f>
        <v>8000000</v>
      </c>
      <c r="M37" s="184" t="str">
        <f>'Laporan Kinerja T I TA 2018'!M37</f>
        <v>%</v>
      </c>
      <c r="N37" s="184">
        <f>'Laporan Kinerja T I TA 2018'!N37</f>
        <v>100</v>
      </c>
      <c r="O37" s="182" t="s">
        <v>214</v>
      </c>
      <c r="P37" s="182" t="s">
        <v>214</v>
      </c>
      <c r="Q37" s="268" t="s">
        <v>213</v>
      </c>
      <c r="R37" s="268" t="s">
        <v>213</v>
      </c>
      <c r="S37" s="38"/>
    </row>
    <row r="38" spans="1:23" ht="16.95" customHeight="1" x14ac:dyDescent="0.25">
      <c r="A38" s="72"/>
      <c r="B38" s="251"/>
      <c r="C38" s="252"/>
      <c r="D38" s="214"/>
      <c r="E38" s="199"/>
      <c r="F38" s="199"/>
      <c r="G38" s="199"/>
      <c r="H38" s="255"/>
      <c r="I38" s="256"/>
      <c r="J38" s="212"/>
      <c r="K38" s="207"/>
      <c r="L38" s="137"/>
      <c r="M38" s="137"/>
      <c r="N38" s="137"/>
      <c r="O38" s="137"/>
      <c r="P38" s="137"/>
      <c r="Q38" s="137"/>
      <c r="R38" s="137"/>
      <c r="S38" s="38"/>
    </row>
    <row r="39" spans="1:23" s="128" customFormat="1" ht="16.95" customHeight="1" x14ac:dyDescent="0.25">
      <c r="A39" s="131" t="s">
        <v>14</v>
      </c>
      <c r="B39" s="238"/>
      <c r="C39" s="224"/>
      <c r="D39" s="217" t="s">
        <v>16</v>
      </c>
      <c r="E39" s="216"/>
      <c r="F39" s="216"/>
      <c r="G39" s="216"/>
      <c r="H39" s="216"/>
      <c r="I39" s="257"/>
      <c r="J39" s="258"/>
      <c r="K39" s="259"/>
      <c r="L39" s="136">
        <f>'Laporan Kinerja T I TA 2018'!L39</f>
        <v>60900000</v>
      </c>
      <c r="M39" s="136"/>
      <c r="N39" s="136"/>
      <c r="O39" s="136"/>
      <c r="P39" s="136"/>
      <c r="Q39" s="136"/>
      <c r="R39" s="136"/>
      <c r="S39" s="134"/>
      <c r="V39" s="129"/>
      <c r="W39" s="130"/>
    </row>
    <row r="40" spans="1:23" ht="41.4" x14ac:dyDescent="0.25">
      <c r="A40" s="72"/>
      <c r="B40" s="191" t="str">
        <f>'Laporan Kinerja T I TA 2018'!B40</f>
        <v>DLH Barut</v>
      </c>
      <c r="C40" s="183" t="str">
        <f>'Laporan Kinerja T I TA 2018'!C40</f>
        <v>Terkelolanya Operasional BANK Sampah dan Komposting</v>
      </c>
      <c r="D40" s="214" t="s">
        <v>38</v>
      </c>
      <c r="E40" s="199" t="s">
        <v>86</v>
      </c>
      <c r="F40" s="199"/>
      <c r="G40" s="199"/>
      <c r="H40" s="255"/>
      <c r="I40" s="256"/>
      <c r="J40" s="212"/>
      <c r="K40" s="207"/>
      <c r="L40" s="43">
        <f>'Laporan Kinerja T I TA 2018'!L40</f>
        <v>38700000</v>
      </c>
      <c r="M40" s="184" t="str">
        <f>'Laporan Kinerja T I TA 2018'!M40</f>
        <v>%</v>
      </c>
      <c r="N40" s="184">
        <f>'Laporan Kinerja T I TA 2018'!N40</f>
        <v>100</v>
      </c>
      <c r="O40" s="268" t="s">
        <v>213</v>
      </c>
      <c r="P40" s="268" t="s">
        <v>213</v>
      </c>
      <c r="Q40" s="268" t="s">
        <v>213</v>
      </c>
      <c r="R40" s="268" t="s">
        <v>213</v>
      </c>
      <c r="S40" s="38"/>
    </row>
    <row r="41" spans="1:23" ht="55.2" x14ac:dyDescent="0.25">
      <c r="A41" s="72"/>
      <c r="B41" s="191" t="str">
        <f>'Laporan Kinerja T I TA 2018'!B41</f>
        <v>DLH Barut</v>
      </c>
      <c r="C41" s="183" t="str">
        <f>'Laporan Kinerja T I TA 2018'!C41</f>
        <v>Masyarakat Mengetahui Bagaimana Cara Pengelolaan Sampah Yang Baik dan Benar</v>
      </c>
      <c r="D41" s="214" t="s">
        <v>39</v>
      </c>
      <c r="E41" s="199" t="s">
        <v>17</v>
      </c>
      <c r="F41" s="199"/>
      <c r="G41" s="199"/>
      <c r="H41" s="255"/>
      <c r="I41" s="256"/>
      <c r="J41" s="212"/>
      <c r="K41" s="207"/>
      <c r="L41" s="43">
        <f>'Laporan Kinerja T I TA 2018'!L41</f>
        <v>18000000</v>
      </c>
      <c r="M41" s="184" t="str">
        <f>'Laporan Kinerja T I TA 2018'!M41</f>
        <v>%</v>
      </c>
      <c r="N41" s="184">
        <f>'Laporan Kinerja T I TA 2018'!N41</f>
        <v>100</v>
      </c>
      <c r="O41" s="268" t="s">
        <v>213</v>
      </c>
      <c r="P41" s="268" t="s">
        <v>213</v>
      </c>
      <c r="Q41" s="268" t="s">
        <v>213</v>
      </c>
      <c r="R41" s="182" t="s">
        <v>214</v>
      </c>
      <c r="S41" s="38"/>
    </row>
    <row r="42" spans="1:23" ht="69" x14ac:dyDescent="0.25">
      <c r="A42" s="72"/>
      <c r="B42" s="191" t="str">
        <f>'Laporan Kinerja T I TA 2018'!B42</f>
        <v>DLH Barut</v>
      </c>
      <c r="C42" s="183" t="str">
        <f>'Laporan Kinerja T I TA 2018'!C42</f>
        <v>Tersedianya Monitoring, Evaluasi dan Pelaporan Tentang Perkembangan Kinerja Pengelolaan Persampahan</v>
      </c>
      <c r="D42" s="214" t="s">
        <v>40</v>
      </c>
      <c r="E42" s="199" t="s">
        <v>52</v>
      </c>
      <c r="F42" s="199"/>
      <c r="G42" s="199"/>
      <c r="H42" s="255"/>
      <c r="I42" s="256"/>
      <c r="J42" s="212"/>
      <c r="K42" s="207"/>
      <c r="L42" s="43">
        <f>'Laporan Kinerja T I TA 2018'!L42</f>
        <v>4200000</v>
      </c>
      <c r="M42" s="184" t="str">
        <f>'Laporan Kinerja T I TA 2018'!M42</f>
        <v>%</v>
      </c>
      <c r="N42" s="184">
        <f>'Laporan Kinerja T I TA 2018'!N42</f>
        <v>100</v>
      </c>
      <c r="O42" s="182" t="s">
        <v>214</v>
      </c>
      <c r="P42" s="182" t="s">
        <v>214</v>
      </c>
      <c r="Q42" s="268" t="s">
        <v>213</v>
      </c>
      <c r="R42" s="182" t="s">
        <v>214</v>
      </c>
      <c r="S42" s="38"/>
    </row>
    <row r="43" spans="1:23" ht="16.95" customHeight="1" x14ac:dyDescent="0.25">
      <c r="A43" s="72"/>
      <c r="B43" s="251"/>
      <c r="C43" s="252"/>
      <c r="D43" s="214"/>
      <c r="E43" s="199"/>
      <c r="F43" s="199"/>
      <c r="G43" s="199"/>
      <c r="H43" s="255"/>
      <c r="I43" s="256"/>
      <c r="J43" s="212"/>
      <c r="K43" s="207"/>
      <c r="L43" s="137"/>
      <c r="M43" s="137"/>
      <c r="N43" s="137"/>
      <c r="O43" s="137"/>
      <c r="P43" s="137"/>
      <c r="Q43" s="137"/>
      <c r="R43" s="137"/>
      <c r="S43" s="38"/>
    </row>
    <row r="44" spans="1:23" s="128" customFormat="1" ht="16.95" customHeight="1" x14ac:dyDescent="0.25">
      <c r="A44" s="131" t="s">
        <v>15</v>
      </c>
      <c r="B44" s="238"/>
      <c r="C44" s="224"/>
      <c r="D44" s="217" t="s">
        <v>19</v>
      </c>
      <c r="E44" s="216"/>
      <c r="F44" s="216"/>
      <c r="G44" s="216"/>
      <c r="H44" s="216"/>
      <c r="I44" s="257"/>
      <c r="J44" s="258"/>
      <c r="K44" s="259"/>
      <c r="L44" s="136">
        <f>'Laporan Kinerja T I TA 2018'!L44</f>
        <v>312600000</v>
      </c>
      <c r="M44" s="136"/>
      <c r="N44" s="136"/>
      <c r="O44" s="136"/>
      <c r="P44" s="136"/>
      <c r="Q44" s="136"/>
      <c r="R44" s="136"/>
      <c r="S44" s="134"/>
      <c r="V44" s="129"/>
      <c r="W44" s="130"/>
    </row>
    <row r="45" spans="1:23" ht="27.6" x14ac:dyDescent="0.25">
      <c r="A45" s="72"/>
      <c r="B45" s="191" t="str">
        <f>'Laporan Kinerja T I TA 2018'!B45</f>
        <v>Masyarakat Muara Teweh</v>
      </c>
      <c r="C45" s="183" t="str">
        <f>'Laporan Kinerja T I TA 2018'!C45</f>
        <v>Tercapainya Kota Sehat Adipura</v>
      </c>
      <c r="D45" s="214" t="s">
        <v>38</v>
      </c>
      <c r="E45" s="199" t="s">
        <v>60</v>
      </c>
      <c r="F45" s="199"/>
      <c r="G45" s="199"/>
      <c r="H45" s="255"/>
      <c r="I45" s="256"/>
      <c r="J45" s="212"/>
      <c r="K45" s="207"/>
      <c r="L45" s="43">
        <f>'Laporan Kinerja T I TA 2018'!L45</f>
        <v>35000000</v>
      </c>
      <c r="M45" s="184" t="str">
        <f>'Laporan Kinerja T I TA 2018'!M45</f>
        <v>%</v>
      </c>
      <c r="N45" s="184">
        <f>'Laporan Kinerja T I TA 2018'!N45</f>
        <v>100</v>
      </c>
      <c r="O45" s="268" t="s">
        <v>213</v>
      </c>
      <c r="P45" s="268" t="s">
        <v>213</v>
      </c>
      <c r="Q45" s="268" t="s">
        <v>214</v>
      </c>
      <c r="R45" s="268" t="s">
        <v>213</v>
      </c>
      <c r="S45" s="38"/>
    </row>
    <row r="46" spans="1:23" ht="41.4" x14ac:dyDescent="0.25">
      <c r="A46" s="72"/>
      <c r="B46" s="191" t="str">
        <f>'Laporan Kinerja T I TA 2018'!B46</f>
        <v>Kab. Barito Utara</v>
      </c>
      <c r="C46" s="183" t="str">
        <f>'Laporan Kinerja T I TA 2018'!C46</f>
        <v>Terlaksananya Pemantauan Kualitas Lingkungan</v>
      </c>
      <c r="D46" s="214" t="s">
        <v>39</v>
      </c>
      <c r="E46" s="199" t="s">
        <v>20</v>
      </c>
      <c r="F46" s="199"/>
      <c r="G46" s="199"/>
      <c r="H46" s="255"/>
      <c r="I46" s="256"/>
      <c r="J46" s="212"/>
      <c r="K46" s="207"/>
      <c r="L46" s="43">
        <f>'Laporan Kinerja T I TA 2018'!L46</f>
        <v>15000000</v>
      </c>
      <c r="M46" s="184" t="str">
        <f>'Laporan Kinerja T I TA 2018'!M46</f>
        <v>%</v>
      </c>
      <c r="N46" s="184">
        <f>'Laporan Kinerja T I TA 2018'!N46</f>
        <v>100</v>
      </c>
      <c r="O46" s="268" t="s">
        <v>213</v>
      </c>
      <c r="P46" s="268" t="s">
        <v>213</v>
      </c>
      <c r="Q46" s="268" t="s">
        <v>214</v>
      </c>
      <c r="R46" s="268" t="s">
        <v>214</v>
      </c>
      <c r="S46" s="38"/>
    </row>
    <row r="47" spans="1:23" ht="55.2" x14ac:dyDescent="0.25">
      <c r="A47" s="72"/>
      <c r="B47" s="191" t="str">
        <f>'Laporan Kinerja T I TA 2018'!B47</f>
        <v>Pemilik Dokumen AMDAL, RKL &amp; RPL</v>
      </c>
      <c r="C47" s="183" t="str">
        <f>'Laporan Kinerja T I TA 2018'!C47</f>
        <v>Tercapainya Pelaksanaan Kebijakan LH Dengan Baik dan Rapat Komisi Penilai AMDAL</v>
      </c>
      <c r="D47" s="214" t="s">
        <v>40</v>
      </c>
      <c r="E47" s="199" t="s">
        <v>61</v>
      </c>
      <c r="F47" s="199"/>
      <c r="G47" s="199"/>
      <c r="H47" s="255"/>
      <c r="I47" s="256"/>
      <c r="J47" s="212"/>
      <c r="K47" s="207"/>
      <c r="L47" s="43">
        <f>'Laporan Kinerja T I TA 2018'!L47</f>
        <v>50000000</v>
      </c>
      <c r="M47" s="184" t="str">
        <f>'Laporan Kinerja T I TA 2018'!M47</f>
        <v>%</v>
      </c>
      <c r="N47" s="184">
        <f>'Laporan Kinerja T I TA 2018'!N47</f>
        <v>100</v>
      </c>
      <c r="O47" s="268" t="s">
        <v>213</v>
      </c>
      <c r="P47" s="268" t="s">
        <v>213</v>
      </c>
      <c r="Q47" s="268" t="s">
        <v>213</v>
      </c>
      <c r="R47" s="268" t="s">
        <v>213</v>
      </c>
      <c r="S47" s="38"/>
    </row>
    <row r="48" spans="1:23" ht="55.2" x14ac:dyDescent="0.25">
      <c r="A48" s="72"/>
      <c r="B48" s="191" t="str">
        <f>'Laporan Kinerja T I TA 2018'!B48</f>
        <v>Pertambangan Tanpa Ijin</v>
      </c>
      <c r="C48" s="183" t="str">
        <f>'Laporan Kinerja T I TA 2018'!C48</f>
        <v xml:space="preserve">Terlaksananya Pemantauan/ Penertiban Kegiatan Pertambangan Rakyat/ PETI </v>
      </c>
      <c r="D48" s="214" t="s">
        <v>41</v>
      </c>
      <c r="E48" s="199" t="s">
        <v>95</v>
      </c>
      <c r="F48" s="199"/>
      <c r="G48" s="199"/>
      <c r="H48" s="255"/>
      <c r="I48" s="256"/>
      <c r="J48" s="212"/>
      <c r="K48" s="207"/>
      <c r="L48" s="43">
        <f>'Laporan Kinerja T I TA 2018'!L48</f>
        <v>1000000</v>
      </c>
      <c r="M48" s="184" t="str">
        <f>'Laporan Kinerja T I TA 2018'!M48</f>
        <v>%</v>
      </c>
      <c r="N48" s="184">
        <f>'Laporan Kinerja T I TA 2018'!N48</f>
        <v>100</v>
      </c>
      <c r="O48" s="268" t="s">
        <v>214</v>
      </c>
      <c r="P48" s="268" t="s">
        <v>213</v>
      </c>
      <c r="Q48" s="268" t="s">
        <v>214</v>
      </c>
      <c r="R48" s="268" t="s">
        <v>214</v>
      </c>
      <c r="S48" s="38"/>
    </row>
    <row r="49" spans="1:23" ht="41.4" x14ac:dyDescent="0.25">
      <c r="A49" s="72"/>
      <c r="B49" s="191" t="str">
        <f>'Laporan Kinerja T I TA 2018'!B49</f>
        <v>Penghasil Limbah B3</v>
      </c>
      <c r="C49" s="183" t="str">
        <f>'Laporan Kinerja T I TA 2018'!C49</f>
        <v>Terlaksananya Pemantauan Pengelolaan B3 dan Limbah B3</v>
      </c>
      <c r="D49" s="218" t="s">
        <v>42</v>
      </c>
      <c r="E49" s="219" t="s">
        <v>21</v>
      </c>
      <c r="F49" s="219"/>
      <c r="G49" s="219"/>
      <c r="H49" s="255"/>
      <c r="I49" s="256"/>
      <c r="J49" s="212"/>
      <c r="K49" s="207"/>
      <c r="L49" s="43">
        <f>'Laporan Kinerja T I TA 2018'!L49</f>
        <v>69100000</v>
      </c>
      <c r="M49" s="184" t="str">
        <f>'Laporan Kinerja T I TA 2018'!M49</f>
        <v>%</v>
      </c>
      <c r="N49" s="184">
        <f>'Laporan Kinerja T I TA 2018'!N49</f>
        <v>100</v>
      </c>
      <c r="O49" s="268" t="s">
        <v>213</v>
      </c>
      <c r="P49" s="268" t="s">
        <v>213</v>
      </c>
      <c r="Q49" s="268" t="s">
        <v>213</v>
      </c>
      <c r="R49" s="268" t="s">
        <v>213</v>
      </c>
      <c r="S49" s="38"/>
    </row>
    <row r="50" spans="1:23" ht="69" x14ac:dyDescent="0.25">
      <c r="A50" s="72"/>
      <c r="B50" s="191" t="str">
        <f>'Laporan Kinerja T I TA 2018'!B50</f>
        <v>Wilayah Yang Berpotensi Menimbulkan Dampak Lingkungan</v>
      </c>
      <c r="C50" s="183" t="str">
        <f>'Laporan Kinerja T I TA 2018'!C50</f>
        <v>Tersedianya Kajian Dampak Usaha/ Kegiatan Sebagai Dasar Pengelolaan Lingkungan</v>
      </c>
      <c r="D50" s="218" t="s">
        <v>43</v>
      </c>
      <c r="E50" s="219" t="s">
        <v>62</v>
      </c>
      <c r="F50" s="219"/>
      <c r="G50" s="219"/>
      <c r="H50" s="255"/>
      <c r="I50" s="256"/>
      <c r="J50" s="212"/>
      <c r="K50" s="207"/>
      <c r="L50" s="43">
        <f>'Laporan Kinerja T I TA 2018'!L50</f>
        <v>60000000</v>
      </c>
      <c r="M50" s="184" t="str">
        <f>'Laporan Kinerja T I TA 2018'!M50</f>
        <v>%</v>
      </c>
      <c r="N50" s="184">
        <f>'Laporan Kinerja T I TA 2018'!N50</f>
        <v>100</v>
      </c>
      <c r="O50" s="268" t="s">
        <v>213</v>
      </c>
      <c r="P50" s="268" t="s">
        <v>213</v>
      </c>
      <c r="Q50" s="268" t="s">
        <v>213</v>
      </c>
      <c r="R50" s="268" t="s">
        <v>213</v>
      </c>
      <c r="S50" s="38"/>
    </row>
    <row r="51" spans="1:23" ht="57" customHeight="1" x14ac:dyDescent="0.25">
      <c r="A51" s="72"/>
      <c r="B51" s="191" t="str">
        <f>'Laporan Kinerja T I TA 2018'!B51</f>
        <v>Kab. Barito Utara</v>
      </c>
      <c r="C51" s="183" t="str">
        <f>'Laporan Kinerja T I TA 2018'!C51</f>
        <v>Terlaksananya Pemantauan dan Pembinaan Pengelolaan Lingkungan Pertambangan</v>
      </c>
      <c r="D51" s="214" t="s">
        <v>44</v>
      </c>
      <c r="E51" s="199" t="s">
        <v>63</v>
      </c>
      <c r="F51" s="199"/>
      <c r="G51" s="199"/>
      <c r="H51" s="255"/>
      <c r="I51" s="256"/>
      <c r="J51" s="212"/>
      <c r="K51" s="207"/>
      <c r="L51" s="43">
        <f>'Laporan Kinerja T I TA 2018'!L51</f>
        <v>15000000</v>
      </c>
      <c r="M51" s="184" t="str">
        <f>'Laporan Kinerja T I TA 2018'!M51</f>
        <v>%</v>
      </c>
      <c r="N51" s="184">
        <f>'Laporan Kinerja T I TA 2018'!N51</f>
        <v>100</v>
      </c>
      <c r="O51" s="268" t="s">
        <v>213</v>
      </c>
      <c r="P51" s="268" t="s">
        <v>213</v>
      </c>
      <c r="Q51" s="268" t="s">
        <v>214</v>
      </c>
      <c r="R51" s="268" t="s">
        <v>214</v>
      </c>
      <c r="S51" s="38"/>
    </row>
    <row r="52" spans="1:23" ht="41.4" x14ac:dyDescent="0.25">
      <c r="A52" s="72"/>
      <c r="B52" s="191" t="str">
        <f>'Laporan Kinerja T I TA 2018'!B52</f>
        <v>Perusahaan Swasta</v>
      </c>
      <c r="C52" s="183" t="str">
        <f>'Laporan Kinerja T I TA 2018'!C52</f>
        <v>Peningkatan Pengelolaan LH di Kabupaten Barito Utara</v>
      </c>
      <c r="D52" s="214" t="s">
        <v>45</v>
      </c>
      <c r="E52" s="199" t="s">
        <v>87</v>
      </c>
      <c r="F52" s="199"/>
      <c r="G52" s="199"/>
      <c r="H52" s="255"/>
      <c r="I52" s="256"/>
      <c r="J52" s="212"/>
      <c r="K52" s="207"/>
      <c r="L52" s="43">
        <f>'Laporan Kinerja T I TA 2018'!L52</f>
        <v>2000000</v>
      </c>
      <c r="M52" s="184" t="str">
        <f>'Laporan Kinerja T I TA 2018'!M52</f>
        <v>%</v>
      </c>
      <c r="N52" s="184">
        <f>'Laporan Kinerja T I TA 2018'!N52</f>
        <v>100</v>
      </c>
      <c r="O52" s="268" t="s">
        <v>214</v>
      </c>
      <c r="P52" s="268" t="s">
        <v>214</v>
      </c>
      <c r="Q52" s="268" t="s">
        <v>214</v>
      </c>
      <c r="R52" s="268" t="s">
        <v>213</v>
      </c>
      <c r="S52" s="38"/>
    </row>
    <row r="53" spans="1:23" ht="84" customHeight="1" x14ac:dyDescent="0.25">
      <c r="A53" s="72"/>
      <c r="B53" s="191" t="str">
        <f>'Laporan Kinerja T I TA 2018'!B53</f>
        <v>Pelaku Usaha/ Kegiatan Wajib AMDAL/DELH dan UKL-UPL/ DPLH</v>
      </c>
      <c r="C53" s="183" t="str">
        <f>'Laporan Kinerja T I TA 2018'!C53</f>
        <v>Tersusunnya Dokumen AMDAL Sesuai Prosedur dan Perundang-Undangan Yang Berlaku</v>
      </c>
      <c r="D53" s="214" t="s">
        <v>46</v>
      </c>
      <c r="E53" s="199" t="s">
        <v>96</v>
      </c>
      <c r="F53" s="199"/>
      <c r="G53" s="199"/>
      <c r="H53" s="255"/>
      <c r="I53" s="256"/>
      <c r="J53" s="212"/>
      <c r="K53" s="207"/>
      <c r="L53" s="43">
        <f>'Laporan Kinerja T I TA 2018'!L53</f>
        <v>30000000</v>
      </c>
      <c r="M53" s="184" t="str">
        <f>'Laporan Kinerja T I TA 2018'!M53</f>
        <v>%</v>
      </c>
      <c r="N53" s="184">
        <f>'Laporan Kinerja T I TA 2018'!N53</f>
        <v>100</v>
      </c>
      <c r="O53" s="268" t="s">
        <v>213</v>
      </c>
      <c r="P53" s="268" t="s">
        <v>213</v>
      </c>
      <c r="Q53" s="268" t="s">
        <v>213</v>
      </c>
      <c r="R53" s="268" t="s">
        <v>213</v>
      </c>
      <c r="S53" s="38"/>
    </row>
    <row r="54" spans="1:23" ht="44.25" customHeight="1" x14ac:dyDescent="0.25">
      <c r="A54" s="72"/>
      <c r="B54" s="191" t="str">
        <f>'Laporan Kinerja T I TA 2018'!B54</f>
        <v>Masyarakat Barito Utara</v>
      </c>
      <c r="C54" s="183" t="str">
        <f>'Laporan Kinerja T I TA 2018'!C54</f>
        <v>Terciptanya Kesadaran Masyarakat Dalam Pengendalian Pencemaran</v>
      </c>
      <c r="D54" s="214" t="s">
        <v>47</v>
      </c>
      <c r="E54" s="199" t="s">
        <v>64</v>
      </c>
      <c r="F54" s="199"/>
      <c r="G54" s="199"/>
      <c r="H54" s="255"/>
      <c r="I54" s="256"/>
      <c r="J54" s="212"/>
      <c r="K54" s="207"/>
      <c r="L54" s="43">
        <f>'Laporan Kinerja T I TA 2018'!L54</f>
        <v>500000</v>
      </c>
      <c r="M54" s="184" t="str">
        <f>'Laporan Kinerja T I TA 2018'!M54</f>
        <v>%</v>
      </c>
      <c r="N54" s="184">
        <f>'Laporan Kinerja T I TA 2018'!N54</f>
        <v>100</v>
      </c>
      <c r="O54" s="268" t="s">
        <v>214</v>
      </c>
      <c r="P54" s="268" t="s">
        <v>214</v>
      </c>
      <c r="Q54" s="268" t="s">
        <v>213</v>
      </c>
      <c r="R54" s="268" t="s">
        <v>214</v>
      </c>
      <c r="S54" s="38"/>
    </row>
    <row r="55" spans="1:23" ht="69" x14ac:dyDescent="0.25">
      <c r="A55" s="72"/>
      <c r="B55" s="191" t="str">
        <f>'Laporan Kinerja T I TA 2018'!B55</f>
        <v>Pelaku Usaha dan Masyarakat</v>
      </c>
      <c r="C55" s="183" t="str">
        <f>'Laporan Kinerja T I TA 2018'!C55</f>
        <v>Tercapainya Monitoring, Evaluasi dan Pelaporan Tentang Pengendalian Pencemaran dan Perusakan LH</v>
      </c>
      <c r="D55" s="211" t="s">
        <v>48</v>
      </c>
      <c r="E55" s="199" t="s">
        <v>52</v>
      </c>
      <c r="F55" s="199"/>
      <c r="G55" s="199"/>
      <c r="H55" s="255"/>
      <c r="I55" s="256"/>
      <c r="J55" s="212"/>
      <c r="K55" s="207"/>
      <c r="L55" s="43">
        <f>'Laporan Kinerja T I TA 2018'!L55</f>
        <v>30000000</v>
      </c>
      <c r="M55" s="184" t="str">
        <f>'Laporan Kinerja T I TA 2018'!M55</f>
        <v>%</v>
      </c>
      <c r="N55" s="184">
        <f>'Laporan Kinerja T I TA 2018'!N55</f>
        <v>100</v>
      </c>
      <c r="O55" s="268" t="s">
        <v>214</v>
      </c>
      <c r="P55" s="268" t="s">
        <v>213</v>
      </c>
      <c r="Q55" s="268" t="s">
        <v>213</v>
      </c>
      <c r="R55" s="268" t="s">
        <v>214</v>
      </c>
      <c r="S55" s="38"/>
    </row>
    <row r="56" spans="1:23" ht="44.25" customHeight="1" x14ac:dyDescent="0.25">
      <c r="A56" s="72"/>
      <c r="B56" s="191" t="str">
        <f>'Laporan Kinerja T I TA 2018'!B56</f>
        <v>DAS Lemo dan DAS Montallat</v>
      </c>
      <c r="C56" s="183" t="str">
        <f>'Laporan Kinerja T I TA 2018'!C56</f>
        <v>Terlaksananya Penetapan Daya Tampung Beban Pencemaran Sumber Air</v>
      </c>
      <c r="D56" s="211" t="s">
        <v>49</v>
      </c>
      <c r="E56" s="199" t="s">
        <v>22</v>
      </c>
      <c r="F56" s="199"/>
      <c r="G56" s="199"/>
      <c r="H56" s="255"/>
      <c r="I56" s="256"/>
      <c r="J56" s="212"/>
      <c r="K56" s="207"/>
      <c r="L56" s="43">
        <f>'Laporan Kinerja T I TA 2018'!L56</f>
        <v>5000000</v>
      </c>
      <c r="M56" s="184" t="str">
        <f>'Laporan Kinerja T I TA 2018'!M56</f>
        <v>%</v>
      </c>
      <c r="N56" s="184">
        <f>'Laporan Kinerja T I TA 2018'!N56</f>
        <v>100</v>
      </c>
      <c r="O56" s="268" t="s">
        <v>213</v>
      </c>
      <c r="P56" s="268" t="s">
        <v>213</v>
      </c>
      <c r="Q56" s="268" t="s">
        <v>214</v>
      </c>
      <c r="R56" s="268" t="s">
        <v>214</v>
      </c>
      <c r="S56" s="38"/>
    </row>
    <row r="57" spans="1:23" ht="16.95" customHeight="1" x14ac:dyDescent="0.25">
      <c r="A57" s="72"/>
      <c r="B57" s="251"/>
      <c r="C57" s="252"/>
      <c r="D57" s="211"/>
      <c r="E57" s="199"/>
      <c r="F57" s="199"/>
      <c r="G57" s="199"/>
      <c r="H57" s="255"/>
      <c r="I57" s="256"/>
      <c r="J57" s="212"/>
      <c r="K57" s="207"/>
      <c r="L57" s="137"/>
      <c r="M57" s="137"/>
      <c r="N57" s="137"/>
      <c r="O57" s="137"/>
      <c r="P57" s="137"/>
      <c r="Q57" s="137"/>
      <c r="R57" s="137"/>
      <c r="S57" s="38"/>
    </row>
    <row r="58" spans="1:23" s="128" customFormat="1" ht="16.95" customHeight="1" x14ac:dyDescent="0.25">
      <c r="A58" s="131" t="s">
        <v>18</v>
      </c>
      <c r="B58" s="238"/>
      <c r="C58" s="224"/>
      <c r="D58" s="215" t="s">
        <v>24</v>
      </c>
      <c r="E58" s="216"/>
      <c r="F58" s="216"/>
      <c r="G58" s="216"/>
      <c r="H58" s="216"/>
      <c r="I58" s="257"/>
      <c r="J58" s="258"/>
      <c r="K58" s="259"/>
      <c r="L58" s="136">
        <f>'Laporan Kinerja T I TA 2018'!L58</f>
        <v>118510000</v>
      </c>
      <c r="M58" s="136"/>
      <c r="N58" s="136"/>
      <c r="O58" s="136"/>
      <c r="P58" s="136"/>
      <c r="Q58" s="136"/>
      <c r="R58" s="136"/>
      <c r="S58" s="134"/>
      <c r="V58" s="129"/>
      <c r="W58" s="130"/>
    </row>
    <row r="59" spans="1:23" ht="55.2" x14ac:dyDescent="0.25">
      <c r="A59" s="72"/>
      <c r="B59" s="191" t="str">
        <f>'Laporan Kinerja T I TA 2018'!B59</f>
        <v>Barito Utara</v>
      </c>
      <c r="C59" s="183" t="str">
        <f>'Laporan Kinerja T I TA 2018'!C59</f>
        <v>Terwujudnya Pengendalian Dampak Perubahan Iklim Di Barito Utara</v>
      </c>
      <c r="D59" s="214" t="s">
        <v>38</v>
      </c>
      <c r="E59" s="199" t="s">
        <v>89</v>
      </c>
      <c r="F59" s="199"/>
      <c r="G59" s="199"/>
      <c r="H59" s="255"/>
      <c r="I59" s="256"/>
      <c r="J59" s="212"/>
      <c r="K59" s="207"/>
      <c r="L59" s="43">
        <f>'Laporan Kinerja T I TA 2018'!L59</f>
        <v>73010000</v>
      </c>
      <c r="M59" s="184" t="str">
        <f>'Laporan Kinerja T I TA 2018'!M59</f>
        <v>%</v>
      </c>
      <c r="N59" s="184">
        <f>'Laporan Kinerja T I TA 2018'!N59</f>
        <v>100</v>
      </c>
      <c r="O59" s="268" t="s">
        <v>213</v>
      </c>
      <c r="P59" s="268" t="s">
        <v>213</v>
      </c>
      <c r="Q59" s="268" t="s">
        <v>213</v>
      </c>
      <c r="R59" s="268" t="s">
        <v>213</v>
      </c>
      <c r="S59" s="38"/>
    </row>
    <row r="60" spans="1:23" ht="69" x14ac:dyDescent="0.25">
      <c r="A60" s="72"/>
      <c r="B60" s="191" t="str">
        <f>'Laporan Kinerja T I TA 2018'!B60</f>
        <v>Hutan dan Lahan</v>
      </c>
      <c r="C60" s="183" t="str">
        <f>'Laporan Kinerja T I TA 2018'!C60</f>
        <v>Terkendalinya dan Menurunnya Kerusakan Terhadap Hutan dan Lahan Serta Terciptanya Pelestarian LH</v>
      </c>
      <c r="D60" s="214" t="s">
        <v>39</v>
      </c>
      <c r="E60" s="199" t="s">
        <v>25</v>
      </c>
      <c r="F60" s="199"/>
      <c r="G60" s="199"/>
      <c r="H60" s="255"/>
      <c r="I60" s="256"/>
      <c r="J60" s="212"/>
      <c r="K60" s="207"/>
      <c r="L60" s="43">
        <f>'Laporan Kinerja T I TA 2018'!L60</f>
        <v>20000000</v>
      </c>
      <c r="M60" s="184" t="str">
        <f>'Laporan Kinerja T I TA 2018'!M60</f>
        <v>%</v>
      </c>
      <c r="N60" s="184">
        <f>'Laporan Kinerja T I TA 2018'!N60</f>
        <v>100</v>
      </c>
      <c r="O60" s="268" t="s">
        <v>213</v>
      </c>
      <c r="P60" s="268" t="s">
        <v>213</v>
      </c>
      <c r="Q60" s="268" t="s">
        <v>214</v>
      </c>
      <c r="R60" s="268" t="s">
        <v>213</v>
      </c>
      <c r="S60" s="38"/>
    </row>
    <row r="61" spans="1:23" ht="41.4" x14ac:dyDescent="0.25">
      <c r="A61" s="72"/>
      <c r="B61" s="191" t="str">
        <f>'Laporan Kinerja T I TA 2018'!B61</f>
        <v>Masyarakat Kawasan Konservasi</v>
      </c>
      <c r="C61" s="183" t="str">
        <f>'Laporan Kinerja T I TA 2018'!C61</f>
        <v>Terlaksananya Koordinasi Pengelolaan Konservasi SDA</v>
      </c>
      <c r="D61" s="214" t="s">
        <v>40</v>
      </c>
      <c r="E61" s="199" t="s">
        <v>97</v>
      </c>
      <c r="F61" s="199"/>
      <c r="G61" s="199"/>
      <c r="H61" s="255"/>
      <c r="I61" s="256"/>
      <c r="J61" s="212"/>
      <c r="K61" s="207"/>
      <c r="L61" s="43">
        <f>'Laporan Kinerja T I TA 2018'!L61</f>
        <v>10000000</v>
      </c>
      <c r="M61" s="184" t="str">
        <f>'Laporan Kinerja T I TA 2018'!M61</f>
        <v>%</v>
      </c>
      <c r="N61" s="184">
        <f>'Laporan Kinerja T I TA 2018'!N61</f>
        <v>100</v>
      </c>
      <c r="O61" s="268" t="s">
        <v>213</v>
      </c>
      <c r="P61" s="268" t="s">
        <v>213</v>
      </c>
      <c r="Q61" s="268" t="s">
        <v>214</v>
      </c>
      <c r="R61" s="268" t="s">
        <v>214</v>
      </c>
      <c r="S61" s="38"/>
    </row>
    <row r="62" spans="1:23" ht="69" x14ac:dyDescent="0.25">
      <c r="A62" s="72"/>
      <c r="B62" s="191" t="str">
        <f>'Laporan Kinerja T I TA 2018'!B62</f>
        <v>Kawasan Konservasi Danau Butong Kec. Teweh Selatan</v>
      </c>
      <c r="C62" s="183" t="str">
        <f>'Laporan Kinerja T I TA 2018'!C62</f>
        <v>Terlaksananya Pengelolaan Keanekaragaman Hayati dan Ekosistem</v>
      </c>
      <c r="D62" s="211" t="s">
        <v>41</v>
      </c>
      <c r="E62" s="199" t="s">
        <v>98</v>
      </c>
      <c r="F62" s="199"/>
      <c r="G62" s="199"/>
      <c r="H62" s="255"/>
      <c r="I62" s="256"/>
      <c r="J62" s="212"/>
      <c r="K62" s="207"/>
      <c r="L62" s="43">
        <f>'Laporan Kinerja T I TA 2018'!L62</f>
        <v>10000000</v>
      </c>
      <c r="M62" s="184" t="str">
        <f>'Laporan Kinerja T I TA 2018'!M62</f>
        <v>%</v>
      </c>
      <c r="N62" s="184">
        <f>'Laporan Kinerja T I TA 2018'!N62</f>
        <v>100</v>
      </c>
      <c r="O62" s="268" t="s">
        <v>213</v>
      </c>
      <c r="P62" s="268" t="s">
        <v>213</v>
      </c>
      <c r="Q62" s="268" t="s">
        <v>214</v>
      </c>
      <c r="R62" s="268" t="s">
        <v>213</v>
      </c>
      <c r="S62" s="38"/>
    </row>
    <row r="63" spans="1:23" ht="55.2" x14ac:dyDescent="0.25">
      <c r="A63" s="72"/>
      <c r="B63" s="191" t="str">
        <f>'Laporan Kinerja T I TA 2018'!B63</f>
        <v>Masyarakat dan Pihak-Pihak Terkait</v>
      </c>
      <c r="C63" s="183" t="str">
        <f>'Laporan Kinerja T I TA 2018'!C63</f>
        <v>Terciptanya Peran Serta Masyarakat Dalam Perlindungan dan Konservasi SDA</v>
      </c>
      <c r="D63" s="211" t="s">
        <v>42</v>
      </c>
      <c r="E63" s="199" t="s">
        <v>91</v>
      </c>
      <c r="F63" s="199"/>
      <c r="G63" s="199"/>
      <c r="H63" s="255"/>
      <c r="I63" s="256"/>
      <c r="J63" s="212"/>
      <c r="K63" s="207"/>
      <c r="L63" s="43">
        <f>'Laporan Kinerja T I TA 2018'!L63</f>
        <v>500000</v>
      </c>
      <c r="M63" s="184" t="str">
        <f>'Laporan Kinerja T I TA 2018'!M63</f>
        <v>%</v>
      </c>
      <c r="N63" s="184">
        <f>'Laporan Kinerja T I TA 2018'!N63</f>
        <v>100</v>
      </c>
      <c r="O63" s="268" t="s">
        <v>214</v>
      </c>
      <c r="P63" s="268" t="s">
        <v>214</v>
      </c>
      <c r="Q63" s="268" t="s">
        <v>214</v>
      </c>
      <c r="R63" s="268" t="s">
        <v>213</v>
      </c>
      <c r="S63" s="38"/>
    </row>
    <row r="64" spans="1:23" ht="55.2" x14ac:dyDescent="0.25">
      <c r="A64" s="72"/>
      <c r="B64" s="191" t="str">
        <f>'Laporan Kinerja T I TA 2018'!B64</f>
        <v>Kawasan Konservasi SDA Kab. Barut</v>
      </c>
      <c r="C64" s="183" t="str">
        <f>'Laporan Kinerja T I TA 2018'!C64</f>
        <v>Tercapainya Monitoring, Evaluasi dan Pelaporan Konservasi SDA dan AMDAL</v>
      </c>
      <c r="D64" s="211" t="s">
        <v>43</v>
      </c>
      <c r="E64" s="199" t="s">
        <v>52</v>
      </c>
      <c r="F64" s="199"/>
      <c r="G64" s="199"/>
      <c r="H64" s="255"/>
      <c r="I64" s="256"/>
      <c r="J64" s="212"/>
      <c r="K64" s="207"/>
      <c r="L64" s="43">
        <f>'Laporan Kinerja T I TA 2018'!L64</f>
        <v>4000000</v>
      </c>
      <c r="M64" s="184" t="str">
        <f>'Laporan Kinerja T I TA 2018'!M64</f>
        <v>%</v>
      </c>
      <c r="N64" s="184">
        <f>'Laporan Kinerja T I TA 2018'!N64</f>
        <v>100</v>
      </c>
      <c r="O64" s="268" t="s">
        <v>213</v>
      </c>
      <c r="P64" s="268" t="s">
        <v>213</v>
      </c>
      <c r="Q64" s="268" t="s">
        <v>214</v>
      </c>
      <c r="R64" s="268" t="s">
        <v>214</v>
      </c>
      <c r="S64" s="38"/>
    </row>
    <row r="65" spans="1:23" ht="70.5" customHeight="1" x14ac:dyDescent="0.25">
      <c r="A65" s="72"/>
      <c r="B65" s="191" t="str">
        <f>'Laporan Kinerja T I TA 2018'!B65</f>
        <v>Kawasan Konservasi SDA HoB</v>
      </c>
      <c r="C65" s="183" t="str">
        <f>'Laporan Kinerja T I TA 2018'!C65</f>
        <v>Terciptanya Pengelolaan Kawasan Konservasi dan Kawasan Budidaya Serta Meningkatkan Konservasi SDA Di Kawasan HoB</v>
      </c>
      <c r="D65" s="220" t="s">
        <v>44</v>
      </c>
      <c r="E65" s="199" t="s">
        <v>26</v>
      </c>
      <c r="F65" s="199"/>
      <c r="G65" s="199"/>
      <c r="H65" s="255"/>
      <c r="I65" s="256"/>
      <c r="J65" s="212"/>
      <c r="K65" s="207"/>
      <c r="L65" s="43">
        <f>'Laporan Kinerja T I TA 2018'!L65</f>
        <v>1000000</v>
      </c>
      <c r="M65" s="184" t="str">
        <f>'Laporan Kinerja T I TA 2018'!M65</f>
        <v>%</v>
      </c>
      <c r="N65" s="184">
        <f>'Laporan Kinerja T I TA 2018'!N65</f>
        <v>100</v>
      </c>
      <c r="O65" s="268" t="s">
        <v>214</v>
      </c>
      <c r="P65" s="268" t="s">
        <v>213</v>
      </c>
      <c r="Q65" s="268" t="s">
        <v>214</v>
      </c>
      <c r="R65" s="268" t="s">
        <v>214</v>
      </c>
      <c r="S65" s="38"/>
    </row>
    <row r="66" spans="1:23" ht="16.95" customHeight="1" x14ac:dyDescent="0.25">
      <c r="A66" s="72"/>
      <c r="B66" s="251"/>
      <c r="C66" s="252"/>
      <c r="D66" s="218"/>
      <c r="E66" s="199"/>
      <c r="F66" s="199"/>
      <c r="G66" s="199"/>
      <c r="H66" s="255"/>
      <c r="I66" s="256"/>
      <c r="J66" s="212"/>
      <c r="K66" s="207"/>
      <c r="L66" s="137"/>
      <c r="M66" s="137"/>
      <c r="N66" s="137"/>
      <c r="O66" s="137"/>
      <c r="P66" s="137"/>
      <c r="Q66" s="137"/>
      <c r="R66" s="137"/>
      <c r="S66" s="38"/>
    </row>
    <row r="67" spans="1:23" s="128" customFormat="1" ht="16.95" customHeight="1" x14ac:dyDescent="0.25">
      <c r="A67" s="131" t="s">
        <v>23</v>
      </c>
      <c r="B67" s="238"/>
      <c r="C67" s="224"/>
      <c r="D67" s="215" t="s">
        <v>28</v>
      </c>
      <c r="E67" s="216"/>
      <c r="F67" s="216"/>
      <c r="G67" s="216"/>
      <c r="H67" s="216"/>
      <c r="I67" s="257"/>
      <c r="J67" s="258"/>
      <c r="K67" s="259"/>
      <c r="L67" s="136">
        <f>'Laporan Kinerja T I TA 2018'!L67</f>
        <v>62000000</v>
      </c>
      <c r="M67" s="136"/>
      <c r="N67" s="136"/>
      <c r="O67" s="136"/>
      <c r="P67" s="136"/>
      <c r="Q67" s="136"/>
      <c r="R67" s="136"/>
      <c r="S67" s="134"/>
      <c r="V67" s="129"/>
      <c r="W67" s="130"/>
    </row>
    <row r="68" spans="1:23" s="128" customFormat="1" ht="16.95" customHeight="1" x14ac:dyDescent="0.25">
      <c r="A68" s="131"/>
      <c r="B68" s="253"/>
      <c r="C68" s="254"/>
      <c r="D68" s="215" t="s">
        <v>29</v>
      </c>
      <c r="E68" s="216"/>
      <c r="F68" s="216"/>
      <c r="G68" s="216"/>
      <c r="H68" s="216"/>
      <c r="I68" s="257"/>
      <c r="J68" s="258"/>
      <c r="K68" s="259"/>
      <c r="L68" s="136"/>
      <c r="M68" s="136"/>
      <c r="N68" s="136"/>
      <c r="O68" s="136"/>
      <c r="P68" s="136"/>
      <c r="Q68" s="136"/>
      <c r="R68" s="136"/>
      <c r="S68" s="134"/>
      <c r="V68" s="129"/>
      <c r="W68" s="130"/>
    </row>
    <row r="69" spans="1:23" ht="41.4" x14ac:dyDescent="0.25">
      <c r="A69" s="72"/>
      <c r="B69" s="191" t="str">
        <f>'Laporan Kinerja T I TA 2018'!B69</f>
        <v>Masyarakat dan Aparatur Pemerintah</v>
      </c>
      <c r="C69" s="183" t="str">
        <f>'Laporan Kinerja T I TA 2018'!C69</f>
        <v>Meningkatnya Kemampuan Masyarakat Tentang Pengertian LH</v>
      </c>
      <c r="D69" s="214" t="s">
        <v>38</v>
      </c>
      <c r="E69" s="199" t="s">
        <v>57</v>
      </c>
      <c r="F69" s="199"/>
      <c r="G69" s="199"/>
      <c r="H69" s="255"/>
      <c r="I69" s="256"/>
      <c r="J69" s="212"/>
      <c r="K69" s="207"/>
      <c r="L69" s="43">
        <f>'Laporan Kinerja T I TA 2018'!L69</f>
        <v>1000000</v>
      </c>
      <c r="M69" s="184" t="str">
        <f>'Laporan Kinerja T I TA 2018'!M69</f>
        <v>%</v>
      </c>
      <c r="N69" s="184">
        <f>'Laporan Kinerja T I TA 2018'!N69</f>
        <v>100</v>
      </c>
      <c r="O69" s="268" t="s">
        <v>214</v>
      </c>
      <c r="P69" s="268" t="s">
        <v>214</v>
      </c>
      <c r="Q69" s="268" t="s">
        <v>213</v>
      </c>
      <c r="R69" s="268" t="s">
        <v>214</v>
      </c>
      <c r="S69" s="38"/>
    </row>
    <row r="70" spans="1:23" ht="69" x14ac:dyDescent="0.25">
      <c r="A70" s="72"/>
      <c r="B70" s="191" t="str">
        <f>'Laporan Kinerja T I TA 2018'!B70</f>
        <v>Kabupaten Barito Utara</v>
      </c>
      <c r="C70" s="183" t="str">
        <f>'Laporan Kinerja T I TA 2018'!C70</f>
        <v>Tersedianya Data dan Informasi Lingkungan Untuk Peningkatan Kinerja Pengelolaan LH dan Kajian LH Strategis</v>
      </c>
      <c r="D70" s="211" t="s">
        <v>39</v>
      </c>
      <c r="E70" s="199" t="s">
        <v>99</v>
      </c>
      <c r="F70" s="199"/>
      <c r="G70" s="199"/>
      <c r="H70" s="255"/>
      <c r="I70" s="256"/>
      <c r="J70" s="212"/>
      <c r="K70" s="207"/>
      <c r="L70" s="43">
        <f>'Laporan Kinerja T I TA 2018'!L70</f>
        <v>10000000</v>
      </c>
      <c r="M70" s="184" t="str">
        <f>'Laporan Kinerja T I TA 2018'!M70</f>
        <v>%</v>
      </c>
      <c r="N70" s="184">
        <f>'Laporan Kinerja T I TA 2018'!N70</f>
        <v>100</v>
      </c>
      <c r="O70" s="268" t="s">
        <v>214</v>
      </c>
      <c r="P70" s="268" t="s">
        <v>213</v>
      </c>
      <c r="Q70" s="268" t="s">
        <v>213</v>
      </c>
      <c r="R70" s="268" t="s">
        <v>214</v>
      </c>
      <c r="S70" s="38"/>
    </row>
    <row r="71" spans="1:23" ht="16.95" customHeight="1" x14ac:dyDescent="0.25">
      <c r="A71" s="72"/>
      <c r="B71" s="191" t="str">
        <f>'Laporan Kinerja T I TA 2018'!B71</f>
        <v>Masyarakat Umum</v>
      </c>
      <c r="C71" s="183" t="str">
        <f>'Laporan Kinerja T I TA 2018'!C71</f>
        <v>Tersedianya Jejaring Informasi Lingkungan Hidup</v>
      </c>
      <c r="D71" s="211" t="s">
        <v>40</v>
      </c>
      <c r="E71" s="199" t="s">
        <v>100</v>
      </c>
      <c r="F71" s="199"/>
      <c r="G71" s="199"/>
      <c r="H71" s="255"/>
      <c r="I71" s="256"/>
      <c r="J71" s="212"/>
      <c r="K71" s="207"/>
      <c r="L71" s="43">
        <f>'Laporan Kinerja T I TA 2018'!L71</f>
        <v>50000000</v>
      </c>
      <c r="M71" s="184" t="str">
        <f>'Laporan Kinerja T I TA 2018'!M71</f>
        <v>%</v>
      </c>
      <c r="N71" s="184">
        <f>'Laporan Kinerja T I TA 2018'!N71</f>
        <v>100</v>
      </c>
      <c r="O71" s="268" t="s">
        <v>213</v>
      </c>
      <c r="P71" s="268" t="s">
        <v>214</v>
      </c>
      <c r="Q71" s="268" t="s">
        <v>213</v>
      </c>
      <c r="R71" s="268" t="s">
        <v>214</v>
      </c>
      <c r="S71" s="38"/>
    </row>
    <row r="72" spans="1:23" ht="16.95" customHeight="1" x14ac:dyDescent="0.25">
      <c r="A72" s="72"/>
      <c r="B72" s="191" t="str">
        <f>'Laporan Kinerja T I TA 2018'!B72</f>
        <v>Pelajar</v>
      </c>
      <c r="C72" s="183" t="str">
        <f>'Laporan Kinerja T I TA 2018'!C72</f>
        <v>Terlaksananya Sosialisasi</v>
      </c>
      <c r="D72" s="211" t="s">
        <v>41</v>
      </c>
      <c r="E72" s="199" t="s">
        <v>58</v>
      </c>
      <c r="F72" s="199"/>
      <c r="G72" s="199"/>
      <c r="H72" s="255"/>
      <c r="I72" s="256"/>
      <c r="J72" s="212"/>
      <c r="K72" s="207"/>
      <c r="L72" s="43">
        <f>'Laporan Kinerja T I TA 2018'!L72</f>
        <v>500000</v>
      </c>
      <c r="M72" s="184" t="str">
        <f>'Laporan Kinerja T I TA 2018'!M72</f>
        <v>%</v>
      </c>
      <c r="N72" s="184">
        <f>'Laporan Kinerja T I TA 2018'!N72</f>
        <v>100</v>
      </c>
      <c r="O72" s="268" t="s">
        <v>214</v>
      </c>
      <c r="P72" s="268" t="s">
        <v>213</v>
      </c>
      <c r="Q72" s="268" t="s">
        <v>214</v>
      </c>
      <c r="R72" s="268" t="s">
        <v>214</v>
      </c>
      <c r="S72" s="38"/>
    </row>
    <row r="73" spans="1:23" ht="16.95" customHeight="1" x14ac:dyDescent="0.25">
      <c r="A73" s="72"/>
      <c r="B73" s="251"/>
      <c r="C73" s="183" t="str">
        <f>'Laporan Kinerja T I TA 2018'!C73</f>
        <v>LH Di Sekolah-Sekolah</v>
      </c>
      <c r="D73" s="214"/>
      <c r="E73" s="199" t="s">
        <v>59</v>
      </c>
      <c r="F73" s="199"/>
      <c r="G73" s="199"/>
      <c r="H73" s="255"/>
      <c r="I73" s="256"/>
      <c r="J73" s="212"/>
      <c r="K73" s="207"/>
      <c r="L73" s="43"/>
      <c r="M73" s="184"/>
      <c r="N73" s="184"/>
      <c r="O73" s="268"/>
      <c r="P73" s="268"/>
      <c r="Q73" s="268"/>
      <c r="R73" s="268"/>
      <c r="S73" s="38"/>
    </row>
    <row r="74" spans="1:23" ht="55.2" x14ac:dyDescent="0.25">
      <c r="A74" s="72"/>
      <c r="B74" s="191" t="str">
        <f>'Laporan Kinerja T I TA 2018'!B74</f>
        <v>Masyarakat Umum dan Aktivis Lingkungan</v>
      </c>
      <c r="C74" s="183" t="str">
        <f>'Laporan Kinerja T I TA 2018'!C74</f>
        <v>Tersampaikannya Informasi dan Produk Lingkungan Hidup</v>
      </c>
      <c r="D74" s="220" t="s">
        <v>42</v>
      </c>
      <c r="E74" s="199" t="s">
        <v>30</v>
      </c>
      <c r="F74" s="199"/>
      <c r="G74" s="199"/>
      <c r="H74" s="255"/>
      <c r="I74" s="256"/>
      <c r="J74" s="212"/>
      <c r="K74" s="207"/>
      <c r="L74" s="43">
        <f>'Laporan Kinerja T I TA 2018'!L74</f>
        <v>500000</v>
      </c>
      <c r="M74" s="184" t="str">
        <f>'Laporan Kinerja T I TA 2018'!M74</f>
        <v>%</v>
      </c>
      <c r="N74" s="184">
        <f>'Laporan Kinerja T I TA 2018'!N74</f>
        <v>100</v>
      </c>
      <c r="O74" s="268" t="s">
        <v>214</v>
      </c>
      <c r="P74" s="268" t="s">
        <v>213</v>
      </c>
      <c r="Q74" s="268" t="s">
        <v>214</v>
      </c>
      <c r="R74" s="268" t="s">
        <v>214</v>
      </c>
      <c r="S74" s="38"/>
    </row>
    <row r="75" spans="1:23" ht="16.95" customHeight="1" x14ac:dyDescent="0.25">
      <c r="A75" s="72"/>
      <c r="B75" s="251"/>
      <c r="C75" s="252"/>
      <c r="D75" s="214"/>
      <c r="E75" s="199"/>
      <c r="F75" s="199"/>
      <c r="G75" s="199"/>
      <c r="H75" s="255"/>
      <c r="I75" s="256"/>
      <c r="J75" s="212"/>
      <c r="K75" s="207"/>
      <c r="L75" s="137"/>
      <c r="M75" s="137"/>
      <c r="N75" s="137"/>
      <c r="O75" s="137"/>
      <c r="P75" s="137"/>
      <c r="Q75" s="137"/>
      <c r="R75" s="137"/>
      <c r="S75" s="38"/>
    </row>
    <row r="76" spans="1:23" s="128" customFormat="1" ht="16.95" customHeight="1" x14ac:dyDescent="0.25">
      <c r="A76" s="131" t="s">
        <v>27</v>
      </c>
      <c r="B76" s="238"/>
      <c r="C76" s="224"/>
      <c r="D76" s="215" t="s">
        <v>56</v>
      </c>
      <c r="E76" s="216"/>
      <c r="F76" s="216"/>
      <c r="G76" s="216"/>
      <c r="H76" s="216"/>
      <c r="I76" s="257"/>
      <c r="J76" s="258"/>
      <c r="K76" s="259"/>
      <c r="L76" s="136">
        <f>'Laporan Kinerja T I TA 2018'!L76</f>
        <v>107100000</v>
      </c>
      <c r="M76" s="136"/>
      <c r="N76" s="136"/>
      <c r="O76" s="136"/>
      <c r="P76" s="136"/>
      <c r="Q76" s="136"/>
      <c r="R76" s="136"/>
      <c r="S76" s="134"/>
      <c r="V76" s="129"/>
      <c r="W76" s="130"/>
    </row>
    <row r="77" spans="1:23" ht="27.6" x14ac:dyDescent="0.25">
      <c r="A77" s="72"/>
      <c r="B77" s="191" t="str">
        <f>'Laporan Kinerja T I TA 2018'!B77</f>
        <v>Aktivitas Industri</v>
      </c>
      <c r="C77" s="183" t="str">
        <f>'Laporan Kinerja T I TA 2018'!C77</f>
        <v>Terpenuhinya Data Kualitas Udara</v>
      </c>
      <c r="D77" s="214" t="s">
        <v>38</v>
      </c>
      <c r="E77" s="199" t="s">
        <v>90</v>
      </c>
      <c r="F77" s="199"/>
      <c r="G77" s="199"/>
      <c r="H77" s="255"/>
      <c r="I77" s="256"/>
      <c r="J77" s="212"/>
      <c r="K77" s="207"/>
      <c r="L77" s="43">
        <f>'Laporan Kinerja T I TA 2018'!L77</f>
        <v>5000000</v>
      </c>
      <c r="M77" s="184" t="str">
        <f>'Laporan Kinerja T I TA 2018'!M77</f>
        <v>%</v>
      </c>
      <c r="N77" s="184">
        <f>'Laporan Kinerja T I TA 2018'!N77</f>
        <v>100</v>
      </c>
      <c r="O77" s="268" t="s">
        <v>214</v>
      </c>
      <c r="P77" s="268" t="s">
        <v>214</v>
      </c>
      <c r="Q77" s="268" t="s">
        <v>213</v>
      </c>
      <c r="R77" s="268" t="s">
        <v>214</v>
      </c>
      <c r="S77" s="38"/>
    </row>
    <row r="78" spans="1:23" ht="69" x14ac:dyDescent="0.25">
      <c r="A78" s="72"/>
      <c r="B78" s="191" t="str">
        <f>'Laporan Kinerja T I TA 2018'!B78</f>
        <v>Industri Yang Menghasilkan Limbah Padat dan Limbah Cair</v>
      </c>
      <c r="C78" s="183" t="str">
        <f>'Laporan Kinerja T I TA 2018'!C78</f>
        <v>Terpenuhinya Data Kadar Polusi Limbah Padat dan Limbah Cair</v>
      </c>
      <c r="D78" s="214" t="s">
        <v>39</v>
      </c>
      <c r="E78" s="199" t="s">
        <v>53</v>
      </c>
      <c r="F78" s="199"/>
      <c r="G78" s="199"/>
      <c r="H78" s="255"/>
      <c r="I78" s="256"/>
      <c r="J78" s="212"/>
      <c r="K78" s="207"/>
      <c r="L78" s="43">
        <f>'Laporan Kinerja T I TA 2018'!L78</f>
        <v>5000000</v>
      </c>
      <c r="M78" s="184" t="str">
        <f>'Laporan Kinerja T I TA 2018'!M78</f>
        <v>%</v>
      </c>
      <c r="N78" s="184">
        <f>'Laporan Kinerja T I TA 2018'!N78</f>
        <v>100</v>
      </c>
      <c r="O78" s="268" t="s">
        <v>214</v>
      </c>
      <c r="P78" s="268" t="s">
        <v>213</v>
      </c>
      <c r="Q78" s="268" t="s">
        <v>214</v>
      </c>
      <c r="R78" s="268" t="s">
        <v>214</v>
      </c>
      <c r="S78" s="38"/>
    </row>
    <row r="79" spans="1:23" ht="41.4" x14ac:dyDescent="0.25">
      <c r="A79" s="72"/>
      <c r="B79" s="191" t="str">
        <f>'Laporan Kinerja T I TA 2018'!B79</f>
        <v>Kabupaten Barito Utara</v>
      </c>
      <c r="C79" s="183" t="str">
        <f>'Laporan Kinerja T I TA 2018'!C79</f>
        <v>Terpenuhinya Data Parameter Kualitas Lingkungan</v>
      </c>
      <c r="D79" s="214" t="s">
        <v>40</v>
      </c>
      <c r="E79" s="199" t="s">
        <v>52</v>
      </c>
      <c r="F79" s="199"/>
      <c r="G79" s="199"/>
      <c r="H79" s="255"/>
      <c r="I79" s="256"/>
      <c r="J79" s="212"/>
      <c r="K79" s="207"/>
      <c r="L79" s="43">
        <f>'Laporan Kinerja T I TA 2018'!L79</f>
        <v>7000000</v>
      </c>
      <c r="M79" s="184" t="str">
        <f>'Laporan Kinerja T I TA 2018'!M79</f>
        <v>%</v>
      </c>
      <c r="N79" s="184">
        <f>'Laporan Kinerja T I TA 2018'!N79</f>
        <v>100</v>
      </c>
      <c r="O79" s="268" t="s">
        <v>214</v>
      </c>
      <c r="P79" s="268" t="s">
        <v>214</v>
      </c>
      <c r="Q79" s="268" t="s">
        <v>214</v>
      </c>
      <c r="R79" s="268" t="s">
        <v>213</v>
      </c>
      <c r="S79" s="38"/>
    </row>
    <row r="80" spans="1:23" ht="41.4" x14ac:dyDescent="0.25">
      <c r="A80" s="72"/>
      <c r="B80" s="191" t="str">
        <f>'Laporan Kinerja T I TA 2018'!B80</f>
        <v>Kabupaten Barito Utara</v>
      </c>
      <c r="C80" s="183" t="str">
        <f>'Laporan Kinerja T I TA 2018'!C80</f>
        <v>Terpenuhinya Data Parameter Kualitas Lingkungan</v>
      </c>
      <c r="D80" s="214" t="s">
        <v>41</v>
      </c>
      <c r="E80" s="199" t="s">
        <v>32</v>
      </c>
      <c r="F80" s="199"/>
      <c r="G80" s="199"/>
      <c r="H80" s="255"/>
      <c r="I80" s="256"/>
      <c r="J80" s="212"/>
      <c r="K80" s="207"/>
      <c r="L80" s="43">
        <f>'Laporan Kinerja T I TA 2018'!L80</f>
        <v>90100000</v>
      </c>
      <c r="M80" s="184" t="str">
        <f>'Laporan Kinerja T I TA 2018'!M80</f>
        <v>%</v>
      </c>
      <c r="N80" s="184">
        <f>'Laporan Kinerja T I TA 2018'!N80</f>
        <v>100</v>
      </c>
      <c r="O80" s="268" t="s">
        <v>213</v>
      </c>
      <c r="P80" s="268" t="s">
        <v>213</v>
      </c>
      <c r="Q80" s="268" t="s">
        <v>213</v>
      </c>
      <c r="R80" s="268" t="s">
        <v>214</v>
      </c>
      <c r="S80" s="38"/>
    </row>
    <row r="81" spans="1:23" ht="16.95" customHeight="1" x14ac:dyDescent="0.25">
      <c r="A81" s="72"/>
      <c r="B81" s="251"/>
      <c r="C81" s="252"/>
      <c r="D81" s="218"/>
      <c r="E81" s="199"/>
      <c r="F81" s="199"/>
      <c r="G81" s="199"/>
      <c r="H81" s="255"/>
      <c r="I81" s="256"/>
      <c r="J81" s="212"/>
      <c r="K81" s="207"/>
      <c r="L81" s="137"/>
      <c r="M81" s="137"/>
      <c r="N81" s="137"/>
      <c r="O81" s="137"/>
      <c r="P81" s="137"/>
      <c r="Q81" s="137"/>
      <c r="R81" s="137"/>
      <c r="S81" s="38"/>
    </row>
    <row r="82" spans="1:23" s="128" customFormat="1" ht="16.95" customHeight="1" x14ac:dyDescent="0.25">
      <c r="A82" s="131" t="s">
        <v>31</v>
      </c>
      <c r="B82" s="238"/>
      <c r="C82" s="224"/>
      <c r="D82" s="215" t="s">
        <v>55</v>
      </c>
      <c r="E82" s="216"/>
      <c r="F82" s="216"/>
      <c r="G82" s="216"/>
      <c r="H82" s="216"/>
      <c r="I82" s="257"/>
      <c r="J82" s="258"/>
      <c r="K82" s="259"/>
      <c r="L82" s="136">
        <f>'Laporan Kinerja T I TA 2018'!L82</f>
        <v>30000000</v>
      </c>
      <c r="M82" s="136"/>
      <c r="N82" s="136"/>
      <c r="O82" s="136"/>
      <c r="P82" s="136"/>
      <c r="Q82" s="136"/>
      <c r="R82" s="136"/>
      <c r="S82" s="134"/>
      <c r="V82" s="129"/>
      <c r="W82" s="130"/>
    </row>
    <row r="83" spans="1:23" ht="41.4" x14ac:dyDescent="0.25">
      <c r="A83" s="72"/>
      <c r="B83" s="191" t="str">
        <f>'Laporan Kinerja T I TA 2018'!B83</f>
        <v>Hutan dan Lahan</v>
      </c>
      <c r="C83" s="183" t="str">
        <f>'Laporan Kinerja T I TA 2018'!C83</f>
        <v>Terwujudnya Koordinasi Pengendalian Kebakaran Hutan</v>
      </c>
      <c r="D83" s="214" t="s">
        <v>38</v>
      </c>
      <c r="E83" s="199" t="s">
        <v>101</v>
      </c>
      <c r="F83" s="199"/>
      <c r="G83" s="199"/>
      <c r="H83" s="255"/>
      <c r="I83" s="256"/>
      <c r="J83" s="212"/>
      <c r="K83" s="207"/>
      <c r="L83" s="43">
        <f>'Laporan Kinerja T I TA 2018'!L83</f>
        <v>5000000</v>
      </c>
      <c r="M83" s="184" t="str">
        <f>'Laporan Kinerja T I TA 2018'!M83</f>
        <v>%</v>
      </c>
      <c r="N83" s="184">
        <f>'Laporan Kinerja T I TA 2018'!N83</f>
        <v>100</v>
      </c>
      <c r="O83" s="268" t="s">
        <v>214</v>
      </c>
      <c r="P83" s="268" t="s">
        <v>213</v>
      </c>
      <c r="Q83" s="268" t="s">
        <v>214</v>
      </c>
      <c r="R83" s="268" t="s">
        <v>214</v>
      </c>
      <c r="S83" s="38"/>
    </row>
    <row r="84" spans="1:23" ht="41.4" x14ac:dyDescent="0.25">
      <c r="A84" s="72"/>
      <c r="B84" s="191" t="str">
        <f>'Laporan Kinerja T I TA 2018'!B84</f>
        <v>Kabupaten Barito Utara</v>
      </c>
      <c r="C84" s="183" t="str">
        <f>'Laporan Kinerja T I TA 2018'!C84</f>
        <v>Sosialisasi Kebijakan Pencegahan Kebakaran Hutan</v>
      </c>
      <c r="D84" s="214" t="s">
        <v>39</v>
      </c>
      <c r="E84" s="199" t="s">
        <v>88</v>
      </c>
      <c r="F84" s="199"/>
      <c r="G84" s="199"/>
      <c r="H84" s="255"/>
      <c r="I84" s="256"/>
      <c r="J84" s="212"/>
      <c r="K84" s="207"/>
      <c r="L84" s="43">
        <f>'Laporan Kinerja T I TA 2018'!L84</f>
        <v>5000000</v>
      </c>
      <c r="M84" s="184" t="str">
        <f>'Laporan Kinerja T I TA 2018'!M84</f>
        <v>%</v>
      </c>
      <c r="N84" s="184">
        <f>'Laporan Kinerja T I TA 2018'!N84</f>
        <v>100</v>
      </c>
      <c r="O84" s="268" t="s">
        <v>214</v>
      </c>
      <c r="P84" s="268" t="s">
        <v>213</v>
      </c>
      <c r="Q84" s="268" t="s">
        <v>214</v>
      </c>
      <c r="R84" s="268" t="s">
        <v>214</v>
      </c>
      <c r="S84" s="38"/>
    </row>
    <row r="85" spans="1:23" ht="69" x14ac:dyDescent="0.25">
      <c r="A85" s="72"/>
      <c r="B85" s="191" t="str">
        <f>'Laporan Kinerja T I TA 2018'!B85</f>
        <v>Kabupaten Barito Utara</v>
      </c>
      <c r="C85" s="183" t="str">
        <f>'Laporan Kinerja T I TA 2018'!C85</f>
        <v>Terlaksananya Monitoring, Evaluasi dan Pelaporan Tentang Pengendalian Kebakaran Hutan</v>
      </c>
      <c r="D85" s="214" t="s">
        <v>40</v>
      </c>
      <c r="E85" s="199" t="s">
        <v>52</v>
      </c>
      <c r="F85" s="199"/>
      <c r="G85" s="199"/>
      <c r="H85" s="255"/>
      <c r="I85" s="256"/>
      <c r="J85" s="212"/>
      <c r="K85" s="207"/>
      <c r="L85" s="43">
        <f>'Laporan Kinerja T I TA 2018'!L85</f>
        <v>20000000</v>
      </c>
      <c r="M85" s="184" t="str">
        <f>'Laporan Kinerja T I TA 2018'!M85</f>
        <v>%</v>
      </c>
      <c r="N85" s="184">
        <f>'Laporan Kinerja T I TA 2018'!N85</f>
        <v>100</v>
      </c>
      <c r="O85" s="268" t="s">
        <v>214</v>
      </c>
      <c r="P85" s="268" t="s">
        <v>214</v>
      </c>
      <c r="Q85" s="268" t="s">
        <v>214</v>
      </c>
      <c r="R85" s="268" t="s">
        <v>213</v>
      </c>
      <c r="S85" s="38"/>
    </row>
    <row r="86" spans="1:23" ht="16.95" customHeight="1" x14ac:dyDescent="0.25">
      <c r="A86" s="72"/>
      <c r="B86" s="251"/>
      <c r="C86" s="252"/>
      <c r="D86" s="211"/>
      <c r="E86" s="199"/>
      <c r="F86" s="199"/>
      <c r="G86" s="199"/>
      <c r="H86" s="255"/>
      <c r="I86" s="256"/>
      <c r="J86" s="212"/>
      <c r="K86" s="207"/>
      <c r="L86" s="137"/>
      <c r="M86" s="137"/>
      <c r="N86" s="137"/>
      <c r="O86" s="137"/>
      <c r="P86" s="137"/>
      <c r="Q86" s="137"/>
      <c r="R86" s="137"/>
      <c r="S86" s="38"/>
    </row>
    <row r="87" spans="1:23" s="128" customFormat="1" ht="16.95" customHeight="1" x14ac:dyDescent="0.25">
      <c r="A87" s="131" t="s">
        <v>33</v>
      </c>
      <c r="B87" s="238"/>
      <c r="C87" s="224"/>
      <c r="D87" s="215" t="s">
        <v>54</v>
      </c>
      <c r="E87" s="216"/>
      <c r="F87" s="216"/>
      <c r="G87" s="216"/>
      <c r="H87" s="216"/>
      <c r="I87" s="257"/>
      <c r="J87" s="258"/>
      <c r="K87" s="259"/>
      <c r="L87" s="136">
        <f>'Laporan Kinerja T I TA 2018'!L87</f>
        <v>238000000</v>
      </c>
      <c r="M87" s="136"/>
      <c r="N87" s="136"/>
      <c r="O87" s="136"/>
      <c r="P87" s="136"/>
      <c r="Q87" s="136"/>
      <c r="R87" s="136"/>
      <c r="S87" s="134"/>
      <c r="V87" s="129"/>
      <c r="W87" s="130"/>
    </row>
    <row r="88" spans="1:23" ht="27.6" x14ac:dyDescent="0.25">
      <c r="A88" s="72"/>
      <c r="B88" s="191" t="str">
        <f>'Laporan Kinerja T I TA 2018'!B88</f>
        <v>Instansi Terkait</v>
      </c>
      <c r="C88" s="183" t="str">
        <f>'Laporan Kinerja T I TA 2018'!C88</f>
        <v>Terciptanya Ruang Terbuka Hijau</v>
      </c>
      <c r="D88" s="214" t="s">
        <v>38</v>
      </c>
      <c r="E88" s="199" t="s">
        <v>102</v>
      </c>
      <c r="F88" s="199"/>
      <c r="G88" s="199"/>
      <c r="H88" s="255"/>
      <c r="I88" s="256"/>
      <c r="J88" s="212"/>
      <c r="K88" s="207"/>
      <c r="L88" s="43">
        <f>'Laporan Kinerja T I TA 2018'!L88</f>
        <v>238000000</v>
      </c>
      <c r="M88" s="184" t="str">
        <f>'Laporan Kinerja T I TA 2018'!M88</f>
        <v>%</v>
      </c>
      <c r="N88" s="184">
        <f>'Laporan Kinerja T I TA 2018'!N88</f>
        <v>100</v>
      </c>
      <c r="O88" s="268" t="s">
        <v>213</v>
      </c>
      <c r="P88" s="268" t="s">
        <v>213</v>
      </c>
      <c r="Q88" s="268" t="s">
        <v>213</v>
      </c>
      <c r="R88" s="268" t="s">
        <v>213</v>
      </c>
      <c r="S88" s="38"/>
    </row>
    <row r="89" spans="1:23" ht="16.95" customHeight="1" x14ac:dyDescent="0.25">
      <c r="A89" s="72"/>
      <c r="B89" s="251"/>
      <c r="C89" s="252"/>
      <c r="D89" s="214"/>
      <c r="E89" s="199"/>
      <c r="F89" s="199"/>
      <c r="G89" s="199"/>
      <c r="H89" s="255"/>
      <c r="I89" s="256"/>
      <c r="J89" s="212"/>
      <c r="K89" s="207"/>
      <c r="L89" s="137"/>
      <c r="M89" s="137"/>
      <c r="N89" s="137"/>
      <c r="O89" s="137"/>
      <c r="P89" s="137"/>
      <c r="Q89" s="137"/>
      <c r="R89" s="137"/>
      <c r="S89" s="38"/>
    </row>
    <row r="90" spans="1:23" s="128" customFormat="1" x14ac:dyDescent="0.25">
      <c r="A90" s="131" t="s">
        <v>34</v>
      </c>
      <c r="B90" s="238"/>
      <c r="C90" s="224"/>
      <c r="D90" s="217" t="s">
        <v>35</v>
      </c>
      <c r="E90" s="216"/>
      <c r="F90" s="216"/>
      <c r="G90" s="216"/>
      <c r="H90" s="260"/>
      <c r="I90" s="261"/>
      <c r="J90" s="262"/>
      <c r="K90" s="263"/>
      <c r="L90" s="136">
        <f>'Laporan Kinerja T I TA 2018'!L90</f>
        <v>55000000</v>
      </c>
      <c r="M90" s="240"/>
      <c r="N90" s="240"/>
      <c r="O90" s="240"/>
      <c r="P90" s="240"/>
      <c r="Q90" s="240"/>
      <c r="R90" s="240"/>
      <c r="S90" s="138"/>
      <c r="V90" s="129"/>
      <c r="W90" s="130"/>
    </row>
    <row r="91" spans="1:23" ht="110.4" x14ac:dyDescent="0.25">
      <c r="A91" s="192"/>
      <c r="B91" s="239" t="str">
        <f>'Laporan Kinerja T I TA 2018'!B91</f>
        <v>Masyarakat, Pihak-Pihak Yang Terkait Dengan Perlindungan dan Pengelolaan LH</v>
      </c>
      <c r="C91" s="225" t="str">
        <f>'Laporan Kinerja T I TA 2018'!C91</f>
        <v>Meningkatnya Penanganan Pengaduan Kasus dan Penyelesaian Sengketa Akibat Pencemaran dan Perusakan LH</v>
      </c>
      <c r="D91" s="221" t="s">
        <v>38</v>
      </c>
      <c r="E91" s="222" t="s">
        <v>36</v>
      </c>
      <c r="F91" s="222"/>
      <c r="G91" s="222"/>
      <c r="H91" s="264"/>
      <c r="I91" s="265"/>
      <c r="J91" s="266"/>
      <c r="K91" s="267"/>
      <c r="L91" s="193">
        <f>'Laporan Kinerja T I TA 2018'!L91</f>
        <v>55000000</v>
      </c>
      <c r="M91" s="195" t="str">
        <f>'Laporan Kinerja T I TA 2018'!M91</f>
        <v>%</v>
      </c>
      <c r="N91" s="195">
        <f>'Laporan Kinerja T I TA 2018'!N91</f>
        <v>100</v>
      </c>
      <c r="O91" s="268" t="s">
        <v>213</v>
      </c>
      <c r="P91" s="268" t="s">
        <v>213</v>
      </c>
      <c r="Q91" s="268" t="s">
        <v>213</v>
      </c>
      <c r="R91" s="268" t="s">
        <v>213</v>
      </c>
      <c r="S91" s="369"/>
    </row>
    <row r="92" spans="1:23" ht="14.4" x14ac:dyDescent="0.25">
      <c r="A92" s="192"/>
      <c r="B92" s="239"/>
      <c r="C92" s="225"/>
      <c r="D92" s="221"/>
      <c r="E92" s="222"/>
      <c r="F92" s="222"/>
      <c r="G92" s="222"/>
      <c r="H92" s="264"/>
      <c r="I92" s="265"/>
      <c r="J92" s="266"/>
      <c r="K92" s="267"/>
      <c r="L92" s="193"/>
      <c r="M92" s="195"/>
      <c r="N92" s="195"/>
      <c r="O92" s="335"/>
      <c r="P92" s="335"/>
      <c r="Q92" s="335"/>
      <c r="R92" s="335"/>
      <c r="S92" s="194"/>
    </row>
    <row r="93" spans="1:23" ht="14.4" x14ac:dyDescent="0.25">
      <c r="A93" s="347">
        <v>13</v>
      </c>
      <c r="B93" s="336"/>
      <c r="C93" s="337"/>
      <c r="D93" s="346" t="str">
        <f>'Laporan Kinerja T II TA 2018'!D93:I93</f>
        <v>Program Pencegahan dan Penanggulangan Kebakaran Hutan</v>
      </c>
      <c r="E93" s="338"/>
      <c r="F93" s="338"/>
      <c r="G93" s="338"/>
      <c r="H93" s="339"/>
      <c r="I93" s="340"/>
      <c r="J93" s="341"/>
      <c r="K93" s="342"/>
      <c r="L93" s="348">
        <f>'Laporan Kinerja T II TA 2018'!L93</f>
        <v>1420110000</v>
      </c>
      <c r="M93" s="344"/>
      <c r="N93" s="344"/>
      <c r="O93" s="345"/>
      <c r="P93" s="345"/>
      <c r="Q93" s="345"/>
      <c r="R93" s="345"/>
      <c r="S93" s="279"/>
    </row>
    <row r="94" spans="1:23" ht="55.2" x14ac:dyDescent="0.25">
      <c r="A94" s="192"/>
      <c r="B94" s="239" t="str">
        <f>'Laporan Kinerja T II TA 2018'!B94</f>
        <v>Personil Pengendali KARHUTLA</v>
      </c>
      <c r="C94" s="225" t="str">
        <f>'Laporan Kinerja T II TA 2018'!C94</f>
        <v>Terlaksananya Pengadaan Sarana dan Prasarana Pendukung Pengendalian KARHUTLA</v>
      </c>
      <c r="D94" s="221" t="s">
        <v>38</v>
      </c>
      <c r="E94" s="419" t="str">
        <f>'Laporan Kinerja T II TA 2018'!E94:I94</f>
        <v>Patroli</v>
      </c>
      <c r="F94" s="419"/>
      <c r="G94" s="419"/>
      <c r="H94" s="419"/>
      <c r="I94" s="420"/>
      <c r="J94" s="266"/>
      <c r="K94" s="267"/>
      <c r="L94" s="193">
        <f>'Laporan Kinerja T II TA 2018'!L94</f>
        <v>830810000</v>
      </c>
      <c r="M94" s="195" t="str">
        <f>'Laporan Kinerja T II TA 2018'!M94</f>
        <v>Unit</v>
      </c>
      <c r="N94" s="195">
        <f>'Laporan Kinerja T II TA 2018'!N94</f>
        <v>12</v>
      </c>
      <c r="O94" s="335" t="s">
        <v>214</v>
      </c>
      <c r="P94" s="335" t="s">
        <v>213</v>
      </c>
      <c r="Q94" s="335" t="s">
        <v>214</v>
      </c>
      <c r="R94" s="335" t="s">
        <v>213</v>
      </c>
      <c r="S94" s="369" t="s">
        <v>256</v>
      </c>
    </row>
    <row r="95" spans="1:23" ht="27.6" x14ac:dyDescent="0.25">
      <c r="A95" s="28"/>
      <c r="B95" s="349"/>
      <c r="C95" s="350" t="str">
        <f>'Laporan Kinerja T II TA 2018'!C95</f>
        <v>Terlaksananya Patroli Pengendalian KARHUTLA</v>
      </c>
      <c r="D95" s="351"/>
      <c r="E95" s="428"/>
      <c r="F95" s="428"/>
      <c r="G95" s="428"/>
      <c r="H95" s="428"/>
      <c r="I95" s="429"/>
      <c r="J95" s="352"/>
      <c r="K95" s="353"/>
      <c r="L95" s="364"/>
      <c r="M95" s="365" t="str">
        <f>'Laporan Kinerja T II TA 2018'!M95</f>
        <v>%</v>
      </c>
      <c r="N95" s="365">
        <f>'Laporan Kinerja T II TA 2018'!N95</f>
        <v>100</v>
      </c>
      <c r="O95" s="355"/>
      <c r="P95" s="355"/>
      <c r="Q95" s="355"/>
      <c r="R95" s="355"/>
      <c r="S95" s="301"/>
    </row>
    <row r="96" spans="1:23" ht="55.2" x14ac:dyDescent="0.25">
      <c r="A96" s="192"/>
      <c r="B96" s="239" t="str">
        <f>'Laporan Kinerja T II TA 2018'!B96</f>
        <v>Tripika, Kades dan Masyarakat</v>
      </c>
      <c r="C96" s="225" t="str">
        <f>'Laporan Kinerja T II TA 2018'!C96</f>
        <v>Terlaksananya Sosialisasi dan/atau Penyuluhan Pencegahan KARHUTLA Kepada Masyarakat</v>
      </c>
      <c r="D96" s="221" t="s">
        <v>39</v>
      </c>
      <c r="E96" s="419" t="str">
        <f>'Laporan Kinerja T II TA 2018'!E96:I96</f>
        <v>Sosialisasi dan/atau penyuluhan pencegahan KARHUTLA Lahan Melalui Berbagai Ragam Metode</v>
      </c>
      <c r="F96" s="419"/>
      <c r="G96" s="419"/>
      <c r="H96" s="419"/>
      <c r="I96" s="420"/>
      <c r="J96" s="266"/>
      <c r="K96" s="267"/>
      <c r="L96" s="193">
        <f>'Laporan Kinerja T II TA 2018'!L96</f>
        <v>197950000</v>
      </c>
      <c r="M96" s="195" t="str">
        <f>'Laporan Kinerja T II TA 2018'!M96</f>
        <v>Orang</v>
      </c>
      <c r="N96" s="195">
        <f>'Laporan Kinerja T II TA 2018'!N96</f>
        <v>250</v>
      </c>
      <c r="O96" s="268" t="s">
        <v>214</v>
      </c>
      <c r="P96" s="268" t="s">
        <v>213</v>
      </c>
      <c r="Q96" s="268" t="s">
        <v>214</v>
      </c>
      <c r="R96" s="268" t="s">
        <v>214</v>
      </c>
      <c r="S96" s="369" t="s">
        <v>256</v>
      </c>
    </row>
    <row r="97" spans="1:23" ht="69" x14ac:dyDescent="0.25">
      <c r="A97" s="192"/>
      <c r="B97" s="239" t="str">
        <f>'Laporan Kinerja T II TA 2018'!B97</f>
        <v>ASN yang Berhubungan Dengan Pengendalian KARHUTLA</v>
      </c>
      <c r="C97" s="225" t="str">
        <f>'Laporan Kinerja T II TA 2018'!C97</f>
        <v>Terlaksananya Koordinasi Pengendalian KARHUTLA Ke Kecamatan, Provinsi dan Pusat</v>
      </c>
      <c r="D97" s="221" t="s">
        <v>40</v>
      </c>
      <c r="E97" s="419" t="str">
        <f>'Laporan Kinerja T II TA 2018'!E97:I97</f>
        <v>Peningkatan Koordinasi Melalui Rapat Kerja, Rapat Koordinasi dan Kunjungan Kerja</v>
      </c>
      <c r="F97" s="419"/>
      <c r="G97" s="419"/>
      <c r="H97" s="419"/>
      <c r="I97" s="420"/>
      <c r="J97" s="266"/>
      <c r="K97" s="267"/>
      <c r="L97" s="193">
        <f>'Laporan Kinerja T II TA 2018'!L97</f>
        <v>138200000</v>
      </c>
      <c r="M97" s="195" t="str">
        <f>'Laporan Kinerja T II TA 2018'!M97</f>
        <v>Kali</v>
      </c>
      <c r="N97" s="195">
        <f>'Laporan Kinerja T II TA 2018'!N97</f>
        <v>10</v>
      </c>
      <c r="O97" s="268" t="s">
        <v>214</v>
      </c>
      <c r="P97" s="335" t="s">
        <v>213</v>
      </c>
      <c r="Q97" s="268" t="s">
        <v>214</v>
      </c>
      <c r="R97" s="335" t="s">
        <v>213</v>
      </c>
      <c r="S97" s="369" t="s">
        <v>256</v>
      </c>
    </row>
    <row r="98" spans="1:23" ht="45" customHeight="1" x14ac:dyDescent="0.25">
      <c r="A98" s="192"/>
      <c r="B98" s="239" t="str">
        <f>'Laporan Kinerja T II TA 2018'!B98</f>
        <v>Masyarakat Barito Utara</v>
      </c>
      <c r="C98" s="225" t="str">
        <f>'Laporan Kinerja T II TA 2018'!C98</f>
        <v>Terlaksananya Pembuatan Papan Peringatan Pencegahan KARHUTLA</v>
      </c>
      <c r="D98" s="221" t="s">
        <v>41</v>
      </c>
      <c r="E98" s="419" t="str">
        <f>'Laporan Kinerja T II TA 2018'!E98:I98</f>
        <v>Pembuatan, Pemasangan dan Sosialisasi Rambu-Rambu dan Papan Peringatan Pencegahan KARHUTLA</v>
      </c>
      <c r="F98" s="419"/>
      <c r="G98" s="419"/>
      <c r="H98" s="419"/>
      <c r="I98" s="420"/>
      <c r="J98" s="266"/>
      <c r="K98" s="267"/>
      <c r="L98" s="193">
        <f>'Laporan Kinerja T II TA 2018'!L98</f>
        <v>253150000</v>
      </c>
      <c r="M98" s="195" t="str">
        <f>'Laporan Kinerja T II TA 2018'!M98</f>
        <v>Buah</v>
      </c>
      <c r="N98" s="195">
        <f>'Laporan Kinerja T II TA 2018'!N98</f>
        <v>120</v>
      </c>
      <c r="O98" s="335" t="s">
        <v>214</v>
      </c>
      <c r="P98" s="335" t="s">
        <v>213</v>
      </c>
      <c r="Q98" s="335" t="s">
        <v>214</v>
      </c>
      <c r="R98" s="335" t="s">
        <v>214</v>
      </c>
      <c r="S98" s="369" t="s">
        <v>256</v>
      </c>
    </row>
    <row r="99" spans="1:23" ht="42.75" customHeight="1" x14ac:dyDescent="0.25">
      <c r="A99" s="326"/>
      <c r="B99" s="356"/>
      <c r="C99" s="357" t="str">
        <f>'Laporan Kinerja T II TA 2018'!C99</f>
        <v>Terlaksananya Pembuatan Spanduk Pencegahan KARHUTLA</v>
      </c>
      <c r="D99" s="358"/>
      <c r="E99" s="359"/>
      <c r="F99" s="359"/>
      <c r="G99" s="359"/>
      <c r="H99" s="360"/>
      <c r="I99" s="361"/>
      <c r="J99" s="362"/>
      <c r="K99" s="363"/>
      <c r="L99" s="364"/>
      <c r="M99" s="195" t="str">
        <f>'Laporan Kinerja T II TA 2018'!M99</f>
        <v>Buah</v>
      </c>
      <c r="N99" s="195">
        <f>'Laporan Kinerja T II TA 2018'!N99</f>
        <v>206</v>
      </c>
      <c r="O99" s="366"/>
      <c r="P99" s="366"/>
      <c r="Q99" s="366"/>
      <c r="R99" s="366"/>
      <c r="S99" s="316"/>
    </row>
    <row r="100" spans="1:23" ht="43.5" customHeight="1" x14ac:dyDescent="0.25">
      <c r="A100" s="28"/>
      <c r="B100" s="349"/>
      <c r="C100" s="350" t="str">
        <f>'Laporan Kinerja T II TA 2018'!C100</f>
        <v>Terlaksananya Sosialisasi Peringatan Pencegahan KARHUTLA</v>
      </c>
      <c r="D100" s="351"/>
      <c r="E100" s="298"/>
      <c r="F100" s="298"/>
      <c r="G100" s="298"/>
      <c r="H100" s="367"/>
      <c r="I100" s="368"/>
      <c r="J100" s="352"/>
      <c r="K100" s="353"/>
      <c r="L100" s="354"/>
      <c r="M100" s="195" t="str">
        <f>'Laporan Kinerja T II TA 2018'!M100</f>
        <v>%</v>
      </c>
      <c r="N100" s="195">
        <f>'Laporan Kinerja T II TA 2018'!N100</f>
        <v>100</v>
      </c>
      <c r="O100" s="355"/>
      <c r="P100" s="355"/>
      <c r="Q100" s="355"/>
      <c r="R100" s="355"/>
      <c r="S100" s="301"/>
    </row>
    <row r="101" spans="1:23" ht="14.4" x14ac:dyDescent="0.25">
      <c r="A101" s="192"/>
      <c r="B101" s="239"/>
      <c r="C101" s="225"/>
      <c r="D101" s="221"/>
      <c r="E101" s="222"/>
      <c r="F101" s="222"/>
      <c r="G101" s="222"/>
      <c r="H101" s="264"/>
      <c r="I101" s="265"/>
      <c r="J101" s="266"/>
      <c r="K101" s="267"/>
      <c r="L101" s="193"/>
      <c r="M101" s="195"/>
      <c r="N101" s="195"/>
      <c r="O101" s="335"/>
      <c r="P101" s="335"/>
      <c r="Q101" s="335"/>
      <c r="R101" s="335"/>
      <c r="S101" s="194"/>
    </row>
    <row r="102" spans="1:23" ht="14.4" x14ac:dyDescent="0.25">
      <c r="A102" s="347">
        <v>14</v>
      </c>
      <c r="B102" s="336"/>
      <c r="C102" s="337"/>
      <c r="D102" s="346" t="str">
        <f>'Laporan Kinerja T II TA 2018'!D102:I102</f>
        <v>Program Penanaman Pohon Pada Lahan Di Luar Kawasan</v>
      </c>
      <c r="E102" s="338"/>
      <c r="F102" s="338"/>
      <c r="G102" s="338"/>
      <c r="H102" s="339"/>
      <c r="I102" s="340"/>
      <c r="J102" s="341"/>
      <c r="K102" s="342"/>
      <c r="L102" s="348">
        <f>'Laporan Kinerja T II TA 2018'!L102</f>
        <v>679000000</v>
      </c>
      <c r="M102" s="344"/>
      <c r="N102" s="344"/>
      <c r="O102" s="345"/>
      <c r="P102" s="345"/>
      <c r="Q102" s="345"/>
      <c r="R102" s="345"/>
      <c r="S102" s="279"/>
    </row>
    <row r="103" spans="1:23" ht="27.6" x14ac:dyDescent="0.25">
      <c r="A103" s="192"/>
      <c r="B103" s="239" t="str">
        <f>'Laporan Kinerja T II TA 2018'!B103</f>
        <v>Daerah Aliran Sungai</v>
      </c>
      <c r="C103" s="225" t="str">
        <f>'Laporan Kinerja T II TA 2018'!C103</f>
        <v>Terlaksananya Kegiatan Pembibitan</v>
      </c>
      <c r="D103" s="221" t="s">
        <v>38</v>
      </c>
      <c r="E103" s="421" t="str">
        <f>'Laporan Kinerja T II TA 2018'!E103:I103</f>
        <v>Pembibitan</v>
      </c>
      <c r="F103" s="421"/>
      <c r="G103" s="421"/>
      <c r="H103" s="421"/>
      <c r="I103" s="422"/>
      <c r="J103" s="266"/>
      <c r="K103" s="267"/>
      <c r="L103" s="193">
        <f>'Laporan Kinerja T II TA 2018'!L103</f>
        <v>500000000</v>
      </c>
      <c r="M103" s="195" t="str">
        <f>'Laporan Kinerja T II TA 2018'!M103</f>
        <v>Bibit</v>
      </c>
      <c r="N103" s="195">
        <f>'Laporan Kinerja T II TA 2018'!N103</f>
        <v>2840</v>
      </c>
      <c r="O103" s="335" t="s">
        <v>214</v>
      </c>
      <c r="P103" s="335" t="s">
        <v>213</v>
      </c>
      <c r="Q103" s="335" t="s">
        <v>214</v>
      </c>
      <c r="R103" s="335" t="s">
        <v>213</v>
      </c>
      <c r="S103" s="369" t="s">
        <v>256</v>
      </c>
    </row>
    <row r="104" spans="1:23" ht="41.4" x14ac:dyDescent="0.25">
      <c r="A104" s="192"/>
      <c r="B104" s="239" t="str">
        <f>'Laporan Kinerja T II TA 2018'!B104</f>
        <v>Hutan dan Lahan</v>
      </c>
      <c r="C104" s="225" t="str">
        <f>'Laporan Kinerja T II TA 2018'!C104</f>
        <v>Tersedianya Biopori Untuk Konservasi Tanah dan Air</v>
      </c>
      <c r="D104" s="221" t="s">
        <v>39</v>
      </c>
      <c r="E104" s="421" t="str">
        <f>'Laporan Kinerja T II TA 2018'!E104:I104</f>
        <v>Pembuatan Bangunan Konservasi Tanah dan Air</v>
      </c>
      <c r="F104" s="421"/>
      <c r="G104" s="421"/>
      <c r="H104" s="421"/>
      <c r="I104" s="422"/>
      <c r="J104" s="266"/>
      <c r="K104" s="267"/>
      <c r="L104" s="193">
        <f>'Laporan Kinerja T II TA 2018'!L104</f>
        <v>179000000</v>
      </c>
      <c r="M104" s="195" t="str">
        <f>'Laporan Kinerja T II TA 2018'!M104</f>
        <v>Lubang</v>
      </c>
      <c r="N104" s="195">
        <f>'Laporan Kinerja T II TA 2018'!N104</f>
        <v>1000</v>
      </c>
      <c r="O104" s="335" t="s">
        <v>214</v>
      </c>
      <c r="P104" s="335" t="s">
        <v>213</v>
      </c>
      <c r="Q104" s="335" t="s">
        <v>214</v>
      </c>
      <c r="R104" s="335" t="s">
        <v>214</v>
      </c>
      <c r="S104" s="369" t="s">
        <v>256</v>
      </c>
    </row>
    <row r="105" spans="1:23" ht="14.4" x14ac:dyDescent="0.25">
      <c r="A105" s="192"/>
      <c r="B105" s="239"/>
      <c r="C105" s="225"/>
      <c r="D105" s="221"/>
      <c r="E105" s="222"/>
      <c r="F105" s="222"/>
      <c r="G105" s="222"/>
      <c r="H105" s="264"/>
      <c r="I105" s="265"/>
      <c r="J105" s="266"/>
      <c r="K105" s="267"/>
      <c r="L105" s="193"/>
      <c r="M105" s="195"/>
      <c r="N105" s="195"/>
      <c r="O105" s="335"/>
      <c r="P105" s="335"/>
      <c r="Q105" s="335"/>
      <c r="R105" s="335"/>
      <c r="S105" s="194"/>
    </row>
    <row r="106" spans="1:23" ht="44.25" customHeight="1" x14ac:dyDescent="0.25">
      <c r="A106" s="370">
        <v>15</v>
      </c>
      <c r="B106" s="336"/>
      <c r="C106" s="337"/>
      <c r="D106" s="423" t="str">
        <f>'Laporan Kinerja T II TA 2018'!D106:I106</f>
        <v>Program Penanaman Bambu Pada Kanan Kiri Sungai, Sempadan Danau dan Daerah Tangkapan Air (DTA), Sekitar Mata Air dan Daerah Imbuhan Air Tanah</v>
      </c>
      <c r="E106" s="424"/>
      <c r="F106" s="424"/>
      <c r="G106" s="424"/>
      <c r="H106" s="424"/>
      <c r="I106" s="425"/>
      <c r="J106" s="341"/>
      <c r="K106" s="342"/>
      <c r="L106" s="343">
        <f>'Laporan Kinerja T II TA 2018'!L106</f>
        <v>918235000</v>
      </c>
      <c r="M106" s="344"/>
      <c r="N106" s="344"/>
      <c r="O106" s="345"/>
      <c r="P106" s="345"/>
      <c r="Q106" s="345"/>
      <c r="R106" s="345"/>
      <c r="S106" s="279"/>
    </row>
    <row r="107" spans="1:23" ht="41.4" x14ac:dyDescent="0.25">
      <c r="A107" s="192"/>
      <c r="B107" s="239" t="str">
        <f>'Laporan Kinerja T II TA 2018'!B107</f>
        <v>Sei Lahei dan Sei Montallat</v>
      </c>
      <c r="C107" s="239" t="str">
        <f>'Laporan Kinerja T II TA 2018'!C107</f>
        <v>Terlaksananya Penanaman Bambu Pada Kanan Kiri Sungai</v>
      </c>
      <c r="D107" s="221" t="s">
        <v>38</v>
      </c>
      <c r="E107" s="421" t="str">
        <f>'Laporan Kinerja T II TA 2018'!E107:I107</f>
        <v>Penanaman Bambu di Kanan Kiri Sungai</v>
      </c>
      <c r="F107" s="421"/>
      <c r="G107" s="421"/>
      <c r="H107" s="421"/>
      <c r="I107" s="422"/>
      <c r="J107" s="266"/>
      <c r="K107" s="267"/>
      <c r="L107" s="193">
        <f>'Laporan Kinerja T II TA 2018'!L107</f>
        <v>388235000</v>
      </c>
      <c r="M107" s="239" t="str">
        <f>'Laporan Kinerja T II TA 2018'!M107</f>
        <v>Btg/ Pohon</v>
      </c>
      <c r="N107" s="193">
        <f>'Laporan Kinerja T II TA 2018'!N107</f>
        <v>1000</v>
      </c>
      <c r="O107" s="335" t="s">
        <v>214</v>
      </c>
      <c r="P107" s="335" t="s">
        <v>213</v>
      </c>
      <c r="Q107" s="335" t="s">
        <v>214</v>
      </c>
      <c r="R107" s="335" t="s">
        <v>213</v>
      </c>
      <c r="S107" s="369" t="s">
        <v>256</v>
      </c>
    </row>
    <row r="108" spans="1:23" ht="69" x14ac:dyDescent="0.25">
      <c r="A108" s="192"/>
      <c r="B108" s="239" t="str">
        <f>'Laporan Kinerja T II TA 2018'!B108</f>
        <v>Kawasan Konservasi Danau Butong Kec. Teweh Selatan</v>
      </c>
      <c r="C108" s="239" t="str">
        <f>'Laporan Kinerja T II TA 2018'!C108</f>
        <v>Terlaksananya Kegiatan Penanaman Di Sempadan Danau dan Daerah Tangkapan Air (DTA)</v>
      </c>
      <c r="D108" s="221" t="s">
        <v>39</v>
      </c>
      <c r="E108" s="421" t="str">
        <f>'Laporan Kinerja T II TA 2018'!E108:I108</f>
        <v>Penanaman Di Sempadan Danau dan Daerah Tangkapan Air (DTA)</v>
      </c>
      <c r="F108" s="421"/>
      <c r="G108" s="421"/>
      <c r="H108" s="421"/>
      <c r="I108" s="422"/>
      <c r="J108" s="266"/>
      <c r="K108" s="267"/>
      <c r="L108" s="193">
        <f>'Laporan Kinerja T II TA 2018'!L108</f>
        <v>530000000</v>
      </c>
      <c r="M108" s="195" t="str">
        <f>'Laporan Kinerja T II TA 2018'!M108</f>
        <v>Bibit</v>
      </c>
      <c r="N108" s="193">
        <f>'Laporan Kinerja T II TA 2018'!N108</f>
        <v>1807</v>
      </c>
      <c r="O108" s="335" t="s">
        <v>214</v>
      </c>
      <c r="P108" s="335" t="s">
        <v>213</v>
      </c>
      <c r="Q108" s="335" t="s">
        <v>214</v>
      </c>
      <c r="R108" s="335" t="s">
        <v>213</v>
      </c>
      <c r="S108" s="369" t="s">
        <v>256</v>
      </c>
    </row>
    <row r="109" spans="1:23" x14ac:dyDescent="0.25">
      <c r="A109" s="139"/>
      <c r="B109" s="196"/>
      <c r="C109" s="196"/>
      <c r="D109" s="126"/>
      <c r="E109" s="142"/>
      <c r="F109" s="142"/>
      <c r="G109" s="142"/>
      <c r="H109" s="143"/>
      <c r="I109" s="144"/>
      <c r="J109" s="139"/>
      <c r="K109" s="104"/>
      <c r="L109" s="196"/>
      <c r="M109" s="197"/>
      <c r="N109" s="197"/>
      <c r="O109" s="140"/>
      <c r="P109" s="140"/>
      <c r="Q109" s="140"/>
      <c r="R109" s="140"/>
      <c r="S109" s="104"/>
    </row>
    <row r="110" spans="1:23" s="128" customFormat="1" ht="15" customHeight="1" x14ac:dyDescent="0.25">
      <c r="A110" s="437" t="s">
        <v>119</v>
      </c>
      <c r="B110" s="437"/>
      <c r="C110" s="437"/>
      <c r="D110" s="437"/>
      <c r="E110" s="437"/>
      <c r="F110" s="437"/>
      <c r="G110" s="437"/>
      <c r="H110" s="437"/>
      <c r="I110" s="437"/>
      <c r="J110" s="177"/>
      <c r="K110" s="178"/>
      <c r="L110" s="179">
        <f>L6</f>
        <v>5455945000</v>
      </c>
      <c r="M110" s="179"/>
      <c r="N110" s="179"/>
      <c r="O110" s="179"/>
      <c r="P110" s="179"/>
      <c r="Q110" s="179"/>
      <c r="R110" s="179"/>
      <c r="S110" s="177"/>
      <c r="V110" s="129"/>
      <c r="W110" s="130"/>
    </row>
    <row r="111" spans="1:23" s="128" customFormat="1" x14ac:dyDescent="0.25">
      <c r="A111" s="60"/>
      <c r="B111" s="60"/>
      <c r="C111" s="60"/>
      <c r="D111" s="145"/>
      <c r="E111" s="146"/>
      <c r="F111" s="146"/>
      <c r="G111" s="146"/>
      <c r="H111" s="60"/>
      <c r="I111" s="60"/>
      <c r="J111" s="61"/>
      <c r="K111" s="62"/>
      <c r="L111" s="63"/>
      <c r="M111" s="63"/>
      <c r="N111" s="63"/>
      <c r="O111" s="63"/>
      <c r="P111" s="63"/>
      <c r="Q111" s="63"/>
      <c r="R111" s="63"/>
      <c r="S111" s="61"/>
      <c r="V111" s="129"/>
      <c r="W111" s="130"/>
    </row>
    <row r="112" spans="1:23" ht="8.1" customHeight="1" x14ac:dyDescent="0.25">
      <c r="A112" s="67"/>
      <c r="B112" s="67"/>
      <c r="C112" s="67"/>
      <c r="D112" s="68"/>
      <c r="E112" s="68"/>
      <c r="F112" s="68"/>
      <c r="G112" s="68"/>
      <c r="H112" s="68"/>
      <c r="I112" s="67"/>
      <c r="J112" s="67"/>
      <c r="K112" s="114"/>
      <c r="L112" s="69"/>
      <c r="M112" s="69"/>
      <c r="N112" s="69"/>
      <c r="O112" s="69"/>
      <c r="P112" s="69"/>
      <c r="Q112" s="69"/>
      <c r="R112" s="69"/>
      <c r="S112" s="67"/>
    </row>
    <row r="113" spans="1:19" x14ac:dyDescent="0.25">
      <c r="A113" s="67"/>
      <c r="B113" s="67"/>
      <c r="C113" s="67"/>
      <c r="D113" s="68"/>
      <c r="E113" s="68"/>
      <c r="F113" s="68"/>
      <c r="G113" s="68"/>
      <c r="H113" s="68"/>
      <c r="I113" s="399"/>
      <c r="J113" s="399"/>
      <c r="K113" s="113"/>
      <c r="L113" s="403" t="s">
        <v>273</v>
      </c>
      <c r="M113" s="403"/>
      <c r="N113" s="403"/>
      <c r="O113" s="403"/>
      <c r="P113" s="403"/>
      <c r="Q113" s="403"/>
      <c r="R113" s="403"/>
      <c r="S113" s="403"/>
    </row>
    <row r="114" spans="1:19" ht="5.25" customHeight="1" x14ac:dyDescent="0.25">
      <c r="A114" s="67"/>
      <c r="B114" s="67"/>
      <c r="C114" s="67"/>
      <c r="D114" s="68"/>
      <c r="E114" s="68"/>
      <c r="F114" s="68"/>
      <c r="G114" s="68"/>
      <c r="H114" s="68"/>
      <c r="I114" s="113"/>
      <c r="J114" s="113"/>
      <c r="K114" s="113"/>
      <c r="L114" s="403"/>
      <c r="M114" s="403"/>
      <c r="N114" s="403"/>
      <c r="O114" s="403"/>
      <c r="P114" s="403"/>
      <c r="Q114" s="403"/>
      <c r="R114" s="403"/>
      <c r="S114" s="403"/>
    </row>
    <row r="115" spans="1:19" x14ac:dyDescent="0.25">
      <c r="A115" s="67"/>
      <c r="B115" s="67"/>
      <c r="C115" s="67"/>
      <c r="D115" s="68"/>
      <c r="E115" s="68"/>
      <c r="F115" s="68"/>
      <c r="G115" s="68"/>
      <c r="H115" s="68"/>
      <c r="I115" s="113"/>
      <c r="J115" s="113"/>
      <c r="K115" s="70"/>
      <c r="L115" s="403" t="s">
        <v>258</v>
      </c>
      <c r="M115" s="403"/>
      <c r="N115" s="403"/>
      <c r="O115" s="403"/>
      <c r="P115" s="403"/>
      <c r="Q115" s="403"/>
      <c r="R115" s="403"/>
      <c r="S115" s="403"/>
    </row>
    <row r="116" spans="1:19" x14ac:dyDescent="0.25">
      <c r="A116" s="67"/>
      <c r="B116" s="67"/>
      <c r="C116" s="67"/>
      <c r="D116" s="68"/>
      <c r="E116" s="68"/>
      <c r="F116" s="68"/>
      <c r="G116" s="68"/>
      <c r="H116" s="68"/>
      <c r="I116" s="113"/>
      <c r="J116" s="113"/>
      <c r="K116" s="70"/>
      <c r="L116" s="403" t="s">
        <v>259</v>
      </c>
      <c r="M116" s="403"/>
      <c r="N116" s="403"/>
      <c r="O116" s="403"/>
      <c r="P116" s="403"/>
      <c r="Q116" s="403"/>
      <c r="R116" s="403"/>
      <c r="S116" s="403"/>
    </row>
    <row r="117" spans="1:19" x14ac:dyDescent="0.25">
      <c r="A117" s="67"/>
      <c r="B117" s="67"/>
      <c r="C117" s="67"/>
      <c r="D117" s="68"/>
      <c r="E117" s="68"/>
      <c r="F117" s="68"/>
      <c r="G117" s="68"/>
      <c r="H117" s="68"/>
      <c r="I117" s="113"/>
      <c r="J117" s="113"/>
      <c r="K117" s="113"/>
      <c r="L117" s="403"/>
      <c r="M117" s="403"/>
      <c r="N117" s="403"/>
      <c r="O117" s="403"/>
      <c r="P117" s="403"/>
      <c r="Q117" s="403"/>
      <c r="R117" s="403"/>
      <c r="S117" s="403"/>
    </row>
    <row r="118" spans="1:19" x14ac:dyDescent="0.25">
      <c r="A118" s="67"/>
      <c r="B118" s="67"/>
      <c r="C118" s="67"/>
      <c r="D118" s="68"/>
      <c r="E118" s="68"/>
      <c r="F118" s="68"/>
      <c r="G118" s="68"/>
      <c r="H118" s="68"/>
      <c r="I118" s="114"/>
      <c r="J118" s="7"/>
      <c r="K118" s="7"/>
      <c r="L118" s="307"/>
      <c r="M118" s="307"/>
      <c r="N118" s="307"/>
      <c r="O118" s="307"/>
      <c r="P118" s="307"/>
      <c r="Q118" s="307"/>
      <c r="R118" s="307"/>
      <c r="S118" s="307"/>
    </row>
    <row r="119" spans="1:19" x14ac:dyDescent="0.25">
      <c r="A119" s="67"/>
      <c r="B119" s="67"/>
      <c r="C119" s="67"/>
      <c r="D119" s="68"/>
      <c r="E119" s="68"/>
      <c r="F119" s="68"/>
      <c r="G119" s="68"/>
      <c r="H119" s="68"/>
      <c r="I119" s="67"/>
      <c r="J119" s="7"/>
      <c r="K119" s="7"/>
      <c r="L119" s="307"/>
      <c r="M119" s="307"/>
      <c r="N119" s="307"/>
      <c r="O119" s="307"/>
      <c r="P119" s="307"/>
      <c r="Q119" s="307"/>
      <c r="R119" s="67"/>
      <c r="S119" s="67"/>
    </row>
    <row r="120" spans="1:19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1"/>
      <c r="M120" s="69"/>
      <c r="N120" s="71"/>
      <c r="O120" s="69"/>
      <c r="P120" s="69"/>
      <c r="Q120" s="71"/>
      <c r="R120" s="67"/>
      <c r="S120" s="67"/>
    </row>
    <row r="121" spans="1:19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1"/>
      <c r="M121" s="69"/>
      <c r="N121" s="71"/>
      <c r="O121" s="69"/>
      <c r="P121" s="69"/>
      <c r="Q121" s="71"/>
      <c r="R121" s="67"/>
      <c r="S121" s="67"/>
    </row>
    <row r="122" spans="1:19" x14ac:dyDescent="0.25">
      <c r="L122" s="399" t="s">
        <v>260</v>
      </c>
      <c r="M122" s="399"/>
      <c r="N122" s="399"/>
      <c r="O122" s="399"/>
      <c r="P122" s="399"/>
      <c r="Q122" s="399"/>
      <c r="R122" s="399"/>
      <c r="S122" s="399"/>
    </row>
    <row r="123" spans="1:19" x14ac:dyDescent="0.25">
      <c r="L123" s="403" t="s">
        <v>261</v>
      </c>
      <c r="M123" s="403"/>
      <c r="N123" s="403"/>
      <c r="O123" s="403"/>
      <c r="P123" s="403"/>
      <c r="Q123" s="403"/>
      <c r="R123" s="403"/>
      <c r="S123" s="403"/>
    </row>
    <row r="131" spans="19:19" x14ac:dyDescent="0.25">
      <c r="S131" s="113"/>
    </row>
    <row r="132" spans="19:19" x14ac:dyDescent="0.25">
      <c r="S132" s="113"/>
    </row>
    <row r="133" spans="19:19" x14ac:dyDescent="0.25">
      <c r="S133" s="67"/>
    </row>
    <row r="134" spans="19:19" x14ac:dyDescent="0.25">
      <c r="S134" s="67"/>
    </row>
    <row r="135" spans="19:19" x14ac:dyDescent="0.25">
      <c r="S135" s="67"/>
    </row>
    <row r="136" spans="19:19" x14ac:dyDescent="0.25">
      <c r="S136" s="113"/>
    </row>
    <row r="137" spans="19:19" x14ac:dyDescent="0.25">
      <c r="S137" s="113"/>
    </row>
  </sheetData>
  <mergeCells count="31">
    <mergeCell ref="L123:S123"/>
    <mergeCell ref="L122:S122"/>
    <mergeCell ref="A110:I110"/>
    <mergeCell ref="I113:J113"/>
    <mergeCell ref="L113:S113"/>
    <mergeCell ref="L115:S115"/>
    <mergeCell ref="L116:S116"/>
    <mergeCell ref="L117:S117"/>
    <mergeCell ref="L114:S114"/>
    <mergeCell ref="S4:S5"/>
    <mergeCell ref="A1:B1"/>
    <mergeCell ref="A4:A5"/>
    <mergeCell ref="B4:B5"/>
    <mergeCell ref="C4:C5"/>
    <mergeCell ref="D4:I5"/>
    <mergeCell ref="J4:J5"/>
    <mergeCell ref="K4:K5"/>
    <mergeCell ref="L4:L5"/>
    <mergeCell ref="M4:M5"/>
    <mergeCell ref="N4:N5"/>
    <mergeCell ref="O4:R4"/>
    <mergeCell ref="E94:I94"/>
    <mergeCell ref="E95:I95"/>
    <mergeCell ref="E96:I96"/>
    <mergeCell ref="E97:I97"/>
    <mergeCell ref="E98:I98"/>
    <mergeCell ref="E107:I107"/>
    <mergeCell ref="E108:I108"/>
    <mergeCell ref="E103:I103"/>
    <mergeCell ref="E104:I104"/>
    <mergeCell ref="D106:I106"/>
  </mergeCells>
  <pageMargins left="0.39370078740157483" right="0.39370078740157483" top="0.39370078740157483" bottom="0.19685039370078741" header="0.31496062992125984" footer="0.31496062992125984"/>
  <pageSetup paperSize="5" scale="70" orientation="landscape" horizontalDpi="4294967292" verticalDpi="300" r:id="rId1"/>
  <rowBreaks count="4" manualBreakCount="4">
    <brk id="23" max="18" man="1"/>
    <brk id="43" max="18" man="1"/>
    <brk id="57" max="18" man="1"/>
    <brk id="75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43"/>
  <sheetViews>
    <sheetView tabSelected="1" view="pageBreakPreview" zoomScale="70" zoomScaleSheetLayoutView="70" workbookViewId="0">
      <selection activeCell="A111" sqref="A111:S111"/>
    </sheetView>
  </sheetViews>
  <sheetFormatPr defaultColWidth="9.33203125" defaultRowHeight="13.8" x14ac:dyDescent="0.25"/>
  <cols>
    <col min="1" max="1" width="7.6640625" style="1" customWidth="1"/>
    <col min="2" max="2" width="13.88671875" style="1" customWidth="1"/>
    <col min="3" max="3" width="24.44140625" style="1" customWidth="1"/>
    <col min="4" max="4" width="3.33203125" style="1" customWidth="1"/>
    <col min="5" max="5" width="4" style="1" customWidth="1"/>
    <col min="6" max="6" width="4.109375" style="1" customWidth="1"/>
    <col min="7" max="7" width="3.5546875" style="1" customWidth="1"/>
    <col min="8" max="8" width="3.6640625" style="1" customWidth="1"/>
    <col min="9" max="9" width="5.88671875" style="1" customWidth="1"/>
    <col min="10" max="10" width="5.5546875" style="1" customWidth="1"/>
    <col min="11" max="11" width="25.33203125" style="1" customWidth="1"/>
    <col min="12" max="12" width="20.88671875" style="1" customWidth="1"/>
    <col min="13" max="14" width="7.6640625" style="1" customWidth="1"/>
    <col min="15" max="18" width="13.6640625" style="1" customWidth="1"/>
    <col min="19" max="19" width="7" style="1" customWidth="1"/>
    <col min="20" max="20" width="35.44140625" style="1" customWidth="1"/>
    <col min="21" max="21" width="4.109375" style="1" customWidth="1"/>
    <col min="22" max="22" width="15.44140625" style="78" customWidth="1"/>
    <col min="23" max="23" width="11.5546875" style="84" bestFit="1" customWidth="1"/>
    <col min="24" max="24" width="23" style="1" customWidth="1"/>
    <col min="25" max="25" width="9.44140625" style="1" bestFit="1" customWidth="1"/>
    <col min="26" max="16384" width="9.33203125" style="1"/>
  </cols>
  <sheetData>
    <row r="1" spans="1:23" ht="15" x14ac:dyDescent="0.25">
      <c r="A1" s="431" t="s">
        <v>103</v>
      </c>
      <c r="B1" s="431"/>
      <c r="C1" s="379" t="s">
        <v>218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3" s="8" customFormat="1" ht="15" x14ac:dyDescent="0.25">
      <c r="A2" s="379" t="s">
        <v>104</v>
      </c>
      <c r="B2" s="379"/>
      <c r="C2" s="379" t="s">
        <v>105</v>
      </c>
      <c r="D2" s="13"/>
      <c r="E2" s="13"/>
      <c r="F2" s="13"/>
      <c r="G2" s="13"/>
      <c r="H2" s="13"/>
      <c r="I2" s="14"/>
      <c r="J2" s="15"/>
      <c r="K2" s="110"/>
      <c r="L2" s="16"/>
      <c r="M2" s="16"/>
      <c r="N2" s="16"/>
      <c r="O2" s="16"/>
      <c r="P2" s="16"/>
      <c r="Q2" s="16"/>
      <c r="R2" s="16"/>
      <c r="S2" s="15"/>
      <c r="V2" s="79"/>
      <c r="W2" s="85"/>
    </row>
    <row r="3" spans="1:23" s="6" customFormat="1" x14ac:dyDescent="0.25">
      <c r="A3" s="2"/>
      <c r="B3" s="2"/>
      <c r="C3" s="2"/>
      <c r="D3" s="3"/>
      <c r="E3" s="3"/>
      <c r="F3" s="3"/>
      <c r="G3" s="3"/>
      <c r="H3" s="3"/>
      <c r="I3" s="5"/>
      <c r="J3" s="4"/>
      <c r="K3" s="373"/>
      <c r="L3" s="5"/>
      <c r="M3" s="5"/>
      <c r="N3" s="5"/>
      <c r="O3" s="5"/>
      <c r="P3" s="5"/>
      <c r="Q3" s="5"/>
      <c r="R3" s="5"/>
      <c r="S3" s="4"/>
      <c r="V3" s="80"/>
      <c r="W3" s="86"/>
    </row>
    <row r="4" spans="1:23" ht="25.5" customHeight="1" x14ac:dyDescent="0.25">
      <c r="A4" s="404" t="s">
        <v>106</v>
      </c>
      <c r="B4" s="404" t="s">
        <v>107</v>
      </c>
      <c r="C4" s="404" t="s">
        <v>108</v>
      </c>
      <c r="D4" s="404" t="s">
        <v>109</v>
      </c>
      <c r="E4" s="404"/>
      <c r="F4" s="404"/>
      <c r="G4" s="404"/>
      <c r="H4" s="404"/>
      <c r="I4" s="406"/>
      <c r="J4" s="407"/>
      <c r="K4" s="408"/>
      <c r="L4" s="411" t="s">
        <v>110</v>
      </c>
      <c r="M4" s="411" t="s">
        <v>111</v>
      </c>
      <c r="N4" s="411" t="s">
        <v>112</v>
      </c>
      <c r="O4" s="434" t="s">
        <v>113</v>
      </c>
      <c r="P4" s="435"/>
      <c r="Q4" s="435"/>
      <c r="R4" s="436"/>
      <c r="S4" s="404" t="s">
        <v>114</v>
      </c>
    </row>
    <row r="5" spans="1:23" ht="19.350000000000001" customHeight="1" thickBot="1" x14ac:dyDescent="0.3">
      <c r="A5" s="432"/>
      <c r="B5" s="430"/>
      <c r="C5" s="430"/>
      <c r="D5" s="430"/>
      <c r="E5" s="430"/>
      <c r="F5" s="430"/>
      <c r="G5" s="430"/>
      <c r="H5" s="430"/>
      <c r="I5" s="439"/>
      <c r="J5" s="444"/>
      <c r="K5" s="441"/>
      <c r="L5" s="433"/>
      <c r="M5" s="433"/>
      <c r="N5" s="433"/>
      <c r="O5" s="380" t="s">
        <v>115</v>
      </c>
      <c r="P5" s="380" t="s">
        <v>116</v>
      </c>
      <c r="Q5" s="380" t="s">
        <v>117</v>
      </c>
      <c r="R5" s="380" t="s">
        <v>118</v>
      </c>
      <c r="S5" s="430"/>
      <c r="T5" s="6"/>
      <c r="U5" s="6"/>
      <c r="V5" s="82"/>
    </row>
    <row r="6" spans="1:23" ht="16.95" customHeight="1" thickTop="1" x14ac:dyDescent="0.25">
      <c r="A6" s="116"/>
      <c r="B6" s="116"/>
      <c r="C6" s="116"/>
      <c r="D6" s="117" t="s">
        <v>4</v>
      </c>
      <c r="E6" s="118"/>
      <c r="F6" s="119"/>
      <c r="G6" s="119"/>
      <c r="H6" s="119"/>
      <c r="I6" s="440"/>
      <c r="J6" s="440"/>
      <c r="K6" s="442"/>
      <c r="L6" s="25">
        <f>L8+L24+L30+L33+L37+L45+L50+L64+L73+L82+L88+L93+L96+L99+L108+L112</f>
        <v>6537899000</v>
      </c>
      <c r="M6" s="123"/>
      <c r="N6" s="123"/>
      <c r="O6" s="123"/>
      <c r="P6" s="123"/>
      <c r="Q6" s="123"/>
      <c r="R6" s="123"/>
      <c r="S6" s="121"/>
    </row>
    <row r="7" spans="1:23" x14ac:dyDescent="0.25">
      <c r="A7" s="29"/>
      <c r="B7" s="29"/>
      <c r="C7" s="29"/>
      <c r="D7" s="33"/>
      <c r="E7" s="31"/>
      <c r="F7" s="31"/>
      <c r="G7" s="31"/>
      <c r="H7" s="31"/>
      <c r="I7" s="31"/>
      <c r="J7" s="31"/>
      <c r="K7" s="443"/>
      <c r="L7" s="124"/>
      <c r="M7" s="124"/>
      <c r="N7" s="124"/>
      <c r="O7" s="124"/>
      <c r="P7" s="124"/>
      <c r="Q7" s="124"/>
      <c r="R7" s="124"/>
      <c r="S7" s="38"/>
    </row>
    <row r="8" spans="1:23" s="128" customFormat="1" ht="16.95" customHeight="1" x14ac:dyDescent="0.25">
      <c r="A8" s="131" t="s">
        <v>2</v>
      </c>
      <c r="B8" s="136"/>
      <c r="C8" s="136"/>
      <c r="D8" s="132" t="s">
        <v>5</v>
      </c>
      <c r="E8" s="127"/>
      <c r="F8" s="127"/>
      <c r="G8" s="127"/>
      <c r="H8" s="127"/>
      <c r="I8" s="133"/>
      <c r="J8" s="134"/>
      <c r="K8" s="135"/>
      <c r="L8" s="136">
        <f>SUM(L9:L22)</f>
        <v>1825590000</v>
      </c>
      <c r="M8" s="136"/>
      <c r="N8" s="136"/>
      <c r="O8" s="136"/>
      <c r="P8" s="136"/>
      <c r="Q8" s="136"/>
      <c r="R8" s="136"/>
      <c r="S8" s="134"/>
      <c r="V8" s="129"/>
      <c r="W8" s="130"/>
    </row>
    <row r="9" spans="1:23" ht="27.6" x14ac:dyDescent="0.25">
      <c r="A9" s="72"/>
      <c r="B9" s="191" t="str">
        <f>'Laporan Kinerja T I TA 2018'!B9</f>
        <v>DLH Barut</v>
      </c>
      <c r="C9" s="183" t="str">
        <f>'Laporan Kinerja T I TA 2018'!C9</f>
        <v>Terlaksananya Jasa Surat Menyurat</v>
      </c>
      <c r="D9" s="214" t="s">
        <v>38</v>
      </c>
      <c r="E9" s="199" t="s">
        <v>73</v>
      </c>
      <c r="F9" s="31"/>
      <c r="G9" s="31"/>
      <c r="H9" s="39"/>
      <c r="I9" s="40"/>
      <c r="J9" s="38"/>
      <c r="K9" s="101"/>
      <c r="L9" s="43">
        <v>13320000</v>
      </c>
      <c r="M9" s="184" t="str">
        <f>'Laporan Kinerja T I TA 2018'!M9</f>
        <v>%</v>
      </c>
      <c r="N9" s="184">
        <f>'Laporan Kinerja T I TA 2018'!N9</f>
        <v>100</v>
      </c>
      <c r="O9" s="268" t="s">
        <v>213</v>
      </c>
      <c r="P9" s="268" t="s">
        <v>213</v>
      </c>
      <c r="Q9" s="268" t="s">
        <v>213</v>
      </c>
      <c r="R9" s="268" t="s">
        <v>213</v>
      </c>
      <c r="S9" s="38"/>
    </row>
    <row r="10" spans="1:23" ht="27.6" x14ac:dyDescent="0.25">
      <c r="A10" s="72"/>
      <c r="B10" s="191" t="str">
        <f>'Laporan Kinerja T I TA 2018'!B10</f>
        <v>DLH Barut</v>
      </c>
      <c r="C10" s="183" t="str">
        <f>'Laporan Kinerja T I TA 2018'!C10</f>
        <v>Terpenuhinya Kebutuhan Listrik, Air dan Telepon</v>
      </c>
      <c r="D10" s="214" t="s">
        <v>39</v>
      </c>
      <c r="E10" s="199" t="s">
        <v>74</v>
      </c>
      <c r="F10" s="31"/>
      <c r="G10" s="31"/>
      <c r="H10" s="39"/>
      <c r="I10" s="40"/>
      <c r="J10" s="38"/>
      <c r="K10" s="101"/>
      <c r="L10" s="43">
        <v>151000000</v>
      </c>
      <c r="M10" s="184" t="str">
        <f>'Laporan Kinerja T I TA 2018'!M10</f>
        <v>%</v>
      </c>
      <c r="N10" s="184">
        <f>'Laporan Kinerja T I TA 2018'!N10</f>
        <v>100</v>
      </c>
      <c r="O10" s="268" t="s">
        <v>213</v>
      </c>
      <c r="P10" s="268" t="s">
        <v>213</v>
      </c>
      <c r="Q10" s="268" t="s">
        <v>213</v>
      </c>
      <c r="R10" s="268" t="s">
        <v>213</v>
      </c>
      <c r="S10" s="38"/>
    </row>
    <row r="11" spans="1:23" ht="41.4" x14ac:dyDescent="0.25">
      <c r="A11" s="72"/>
      <c r="B11" s="191" t="str">
        <f>'Laporan Kinerja T I TA 2018'!B11</f>
        <v>DLH Barut</v>
      </c>
      <c r="C11" s="183" t="str">
        <f>'Laporan Kinerja T I TA 2018'!C11</f>
        <v>Terlaksananya Servis dan Tersedianya Jasa Operasional Kendaraan</v>
      </c>
      <c r="D11" s="214" t="s">
        <v>40</v>
      </c>
      <c r="E11" s="421" t="s">
        <v>75</v>
      </c>
      <c r="F11" s="421"/>
      <c r="G11" s="421"/>
      <c r="H11" s="421"/>
      <c r="I11" s="421"/>
      <c r="J11" s="421"/>
      <c r="K11" s="422"/>
      <c r="L11" s="45">
        <v>10000000</v>
      </c>
      <c r="M11" s="184" t="str">
        <f>'Laporan Kinerja T I TA 2018'!M11</f>
        <v>%</v>
      </c>
      <c r="N11" s="184">
        <f>'Laporan Kinerja T I TA 2018'!N11</f>
        <v>100</v>
      </c>
      <c r="O11" s="268" t="s">
        <v>214</v>
      </c>
      <c r="P11" s="268" t="s">
        <v>213</v>
      </c>
      <c r="Q11" s="268" t="s">
        <v>213</v>
      </c>
      <c r="R11" s="268" t="s">
        <v>214</v>
      </c>
      <c r="S11" s="38"/>
    </row>
    <row r="12" spans="1:23" ht="41.4" x14ac:dyDescent="0.25">
      <c r="A12" s="72"/>
      <c r="B12" s="191" t="str">
        <f>'Laporan Kinerja T I TA 2018'!B12</f>
        <v>DLH Barut</v>
      </c>
      <c r="C12" s="183" t="str">
        <f>'Laporan Kinerja T I TA 2018'!C12</f>
        <v>Terlaksananya Tertib Administrasi Keuangan di PD</v>
      </c>
      <c r="D12" s="214" t="s">
        <v>41</v>
      </c>
      <c r="E12" s="199" t="s">
        <v>76</v>
      </c>
      <c r="F12" s="31"/>
      <c r="G12" s="31"/>
      <c r="H12" s="39"/>
      <c r="I12" s="40"/>
      <c r="J12" s="38"/>
      <c r="K12" s="101"/>
      <c r="L12" s="45">
        <v>264480000</v>
      </c>
      <c r="M12" s="184" t="str">
        <f>'Laporan Kinerja T I TA 2018'!M12</f>
        <v>%</v>
      </c>
      <c r="N12" s="184">
        <f>'Laporan Kinerja T I TA 2018'!N12</f>
        <v>100</v>
      </c>
      <c r="O12" s="268" t="s">
        <v>213</v>
      </c>
      <c r="P12" s="268" t="s">
        <v>213</v>
      </c>
      <c r="Q12" s="268" t="s">
        <v>213</v>
      </c>
      <c r="R12" s="268" t="s">
        <v>213</v>
      </c>
      <c r="S12" s="38"/>
    </row>
    <row r="13" spans="1:23" ht="41.4" x14ac:dyDescent="0.25">
      <c r="A13" s="72"/>
      <c r="B13" s="191" t="str">
        <f>'Laporan Kinerja T I TA 2018'!B13</f>
        <v>DLH Barut</v>
      </c>
      <c r="C13" s="183" t="str">
        <f>'Laporan Kinerja T I TA 2018'!C13</f>
        <v>Tersedianya Jasa Kebersihan Pada DLH Barut</v>
      </c>
      <c r="D13" s="214" t="s">
        <v>42</v>
      </c>
      <c r="E13" s="199" t="s">
        <v>77</v>
      </c>
      <c r="F13" s="31"/>
      <c r="G13" s="31"/>
      <c r="H13" s="39"/>
      <c r="I13" s="40"/>
      <c r="J13" s="38"/>
      <c r="K13" s="101"/>
      <c r="L13" s="45">
        <v>4000000</v>
      </c>
      <c r="M13" s="184" t="str">
        <f>'Laporan Kinerja T I TA 2018'!M13</f>
        <v>%</v>
      </c>
      <c r="N13" s="184">
        <f>'Laporan Kinerja T I TA 2018'!N13</f>
        <v>100</v>
      </c>
      <c r="O13" s="268" t="s">
        <v>214</v>
      </c>
      <c r="P13" s="268" t="s">
        <v>213</v>
      </c>
      <c r="Q13" s="268" t="s">
        <v>213</v>
      </c>
      <c r="R13" s="268" t="s">
        <v>214</v>
      </c>
      <c r="S13" s="38"/>
    </row>
    <row r="14" spans="1:23" ht="41.4" x14ac:dyDescent="0.25">
      <c r="A14" s="72"/>
      <c r="B14" s="191" t="str">
        <f>'Laporan Kinerja T I TA 2018'!B14</f>
        <v>DLH Barut</v>
      </c>
      <c r="C14" s="183" t="str">
        <f>'Laporan Kinerja T I TA 2018'!C14</f>
        <v>Tersedianya Jasa Perbaikan Peralatan Kantor</v>
      </c>
      <c r="D14" s="214" t="s">
        <v>43</v>
      </c>
      <c r="E14" s="199" t="s">
        <v>78</v>
      </c>
      <c r="F14" s="31"/>
      <c r="G14" s="31"/>
      <c r="H14" s="39"/>
      <c r="I14" s="40"/>
      <c r="J14" s="38"/>
      <c r="K14" s="101"/>
      <c r="L14" s="45">
        <v>17500000</v>
      </c>
      <c r="M14" s="184" t="str">
        <f>'Laporan Kinerja T I TA 2018'!M14</f>
        <v>%</v>
      </c>
      <c r="N14" s="184">
        <f>'Laporan Kinerja T I TA 2018'!N14</f>
        <v>100</v>
      </c>
      <c r="O14" s="268" t="s">
        <v>214</v>
      </c>
      <c r="P14" s="268" t="s">
        <v>213</v>
      </c>
      <c r="Q14" s="268" t="s">
        <v>213</v>
      </c>
      <c r="R14" s="268" t="s">
        <v>213</v>
      </c>
      <c r="S14" s="38"/>
    </row>
    <row r="15" spans="1:23" ht="27.6" x14ac:dyDescent="0.25">
      <c r="A15" s="72"/>
      <c r="B15" s="191" t="str">
        <f>'Laporan Kinerja T I TA 2018'!B15</f>
        <v>DLH Barut</v>
      </c>
      <c r="C15" s="183" t="str">
        <f>'Laporan Kinerja T I TA 2018'!C15</f>
        <v>Tersedianya Alat Tulis Kantor</v>
      </c>
      <c r="D15" s="214" t="s">
        <v>44</v>
      </c>
      <c r="E15" s="199" t="s">
        <v>79</v>
      </c>
      <c r="F15" s="31"/>
      <c r="G15" s="31"/>
      <c r="H15" s="39"/>
      <c r="I15" s="40"/>
      <c r="J15" s="38"/>
      <c r="K15" s="101"/>
      <c r="L15" s="45">
        <v>30690000</v>
      </c>
      <c r="M15" s="184" t="str">
        <f>'Laporan Kinerja T I TA 2018'!M15</f>
        <v>%</v>
      </c>
      <c r="N15" s="184">
        <f>'Laporan Kinerja T I TA 2018'!N15</f>
        <v>100</v>
      </c>
      <c r="O15" s="268" t="s">
        <v>213</v>
      </c>
      <c r="P15" s="268" t="s">
        <v>213</v>
      </c>
      <c r="Q15" s="268" t="s">
        <v>213</v>
      </c>
      <c r="R15" s="268" t="s">
        <v>213</v>
      </c>
      <c r="S15" s="38"/>
    </row>
    <row r="16" spans="1:23" ht="42.75" customHeight="1" x14ac:dyDescent="0.25">
      <c r="A16" s="72"/>
      <c r="B16" s="191" t="str">
        <f>'Laporan Kinerja T I TA 2018'!B16</f>
        <v>DLH Barut</v>
      </c>
      <c r="C16" s="183" t="str">
        <f>'Laporan Kinerja T I TA 2018'!C16</f>
        <v>Tersedianya Barang Cetakan dan Penggandaan Keperluan DLH Barut</v>
      </c>
      <c r="D16" s="214" t="s">
        <v>45</v>
      </c>
      <c r="E16" s="199" t="s">
        <v>80</v>
      </c>
      <c r="F16" s="31"/>
      <c r="G16" s="31"/>
      <c r="H16" s="39"/>
      <c r="I16" s="40"/>
      <c r="J16" s="38"/>
      <c r="K16" s="101"/>
      <c r="L16" s="45">
        <v>10000000</v>
      </c>
      <c r="M16" s="184" t="str">
        <f>'Laporan Kinerja T I TA 2018'!M16</f>
        <v>%</v>
      </c>
      <c r="N16" s="184">
        <f>'Laporan Kinerja T I TA 2018'!N16</f>
        <v>100</v>
      </c>
      <c r="O16" s="268" t="s">
        <v>213</v>
      </c>
      <c r="P16" s="268" t="s">
        <v>213</v>
      </c>
      <c r="Q16" s="268" t="s">
        <v>213</v>
      </c>
      <c r="R16" s="268" t="s">
        <v>214</v>
      </c>
      <c r="S16" s="38"/>
    </row>
    <row r="17" spans="1:23" ht="41.4" x14ac:dyDescent="0.25">
      <c r="A17" s="72"/>
      <c r="B17" s="191" t="str">
        <f>'Laporan Kinerja T I TA 2018'!B17</f>
        <v>DLH Barut</v>
      </c>
      <c r="C17" s="183" t="str">
        <f>'Laporan Kinerja T I TA 2018'!C17</f>
        <v>Tersedianya Komponen Listrik/ Penerangan Bangunan Kantor DLH</v>
      </c>
      <c r="D17" s="214" t="s">
        <v>46</v>
      </c>
      <c r="E17" s="421" t="s">
        <v>81</v>
      </c>
      <c r="F17" s="421"/>
      <c r="G17" s="421"/>
      <c r="H17" s="421"/>
      <c r="I17" s="421"/>
      <c r="J17" s="421"/>
      <c r="K17" s="422"/>
      <c r="L17" s="45">
        <v>45000000</v>
      </c>
      <c r="M17" s="184" t="str">
        <f>'Laporan Kinerja T I TA 2018'!M17</f>
        <v>%</v>
      </c>
      <c r="N17" s="184">
        <f>'Laporan Kinerja T I TA 2018'!N17</f>
        <v>100</v>
      </c>
      <c r="O17" s="268" t="s">
        <v>213</v>
      </c>
      <c r="P17" s="268" t="s">
        <v>213</v>
      </c>
      <c r="Q17" s="268" t="s">
        <v>213</v>
      </c>
      <c r="R17" s="268" t="s">
        <v>214</v>
      </c>
      <c r="S17" s="38"/>
    </row>
    <row r="18" spans="1:23" ht="55.2" x14ac:dyDescent="0.25">
      <c r="A18" s="72"/>
      <c r="B18" s="191" t="str">
        <f>'Laporan Kinerja T I TA 2018'!B18</f>
        <v>DLH Barut</v>
      </c>
      <c r="C18" s="183" t="str">
        <f>'Laporan Kinerja T I TA 2018'!C18</f>
        <v>Terpenuhinya Kebutuhan Bahan Bacaan Berupa Surat Kabar dan Jasa Publikasi</v>
      </c>
      <c r="D18" s="214" t="s">
        <v>47</v>
      </c>
      <c r="E18" s="421" t="s">
        <v>82</v>
      </c>
      <c r="F18" s="421"/>
      <c r="G18" s="421"/>
      <c r="H18" s="421"/>
      <c r="I18" s="421"/>
      <c r="J18" s="421"/>
      <c r="K18" s="422"/>
      <c r="L18" s="45">
        <v>15000000</v>
      </c>
      <c r="M18" s="184" t="str">
        <f>'Laporan Kinerja T I TA 2018'!M18</f>
        <v>%</v>
      </c>
      <c r="N18" s="184">
        <f>'Laporan Kinerja T I TA 2018'!N18</f>
        <v>100</v>
      </c>
      <c r="O18" s="268" t="s">
        <v>213</v>
      </c>
      <c r="P18" s="268" t="s">
        <v>213</v>
      </c>
      <c r="Q18" s="268" t="s">
        <v>213</v>
      </c>
      <c r="R18" s="268" t="s">
        <v>213</v>
      </c>
      <c r="S18" s="38"/>
    </row>
    <row r="19" spans="1:23" ht="42" customHeight="1" x14ac:dyDescent="0.25">
      <c r="A19" s="72"/>
      <c r="B19" s="191" t="str">
        <f>'Laporan Kinerja T I TA 2018'!B19</f>
        <v>DLH Barut</v>
      </c>
      <c r="C19" s="183" t="str">
        <f>'Laporan Kinerja T I TA 2018'!C19</f>
        <v>Tersedianya Makanan dan Minuman Rapat dan Tamu Keperluan DLH Barut</v>
      </c>
      <c r="D19" s="214" t="s">
        <v>48</v>
      </c>
      <c r="E19" s="199" t="s">
        <v>83</v>
      </c>
      <c r="F19" s="31"/>
      <c r="G19" s="31"/>
      <c r="H19" s="39"/>
      <c r="I19" s="40"/>
      <c r="J19" s="38"/>
      <c r="K19" s="101"/>
      <c r="L19" s="45">
        <v>35000000</v>
      </c>
      <c r="M19" s="184" t="str">
        <f>'Laporan Kinerja T I TA 2018'!M19</f>
        <v>%</v>
      </c>
      <c r="N19" s="184">
        <f>'Laporan Kinerja T I TA 2018'!N19</f>
        <v>100</v>
      </c>
      <c r="O19" s="268" t="s">
        <v>214</v>
      </c>
      <c r="P19" s="268" t="s">
        <v>213</v>
      </c>
      <c r="Q19" s="268" t="s">
        <v>213</v>
      </c>
      <c r="R19" s="268" t="s">
        <v>213</v>
      </c>
      <c r="S19" s="38"/>
    </row>
    <row r="20" spans="1:23" ht="42" customHeight="1" x14ac:dyDescent="0.25">
      <c r="A20" s="72"/>
      <c r="B20" s="191" t="str">
        <f>'Laporan Kinerja T I TA 2018'!B20</f>
        <v>DLH Barut</v>
      </c>
      <c r="C20" s="183" t="str">
        <f>'Laporan Kinerja T I TA 2018'!C20</f>
        <v>Terlaksananya Rapat Koordinasi dan Konsultasi Ke Luar Daerah</v>
      </c>
      <c r="D20" s="214" t="s">
        <v>49</v>
      </c>
      <c r="E20" s="199" t="s">
        <v>84</v>
      </c>
      <c r="F20" s="31"/>
      <c r="G20" s="31"/>
      <c r="H20" s="39"/>
      <c r="I20" s="40"/>
      <c r="J20" s="38"/>
      <c r="K20" s="101"/>
      <c r="L20" s="45">
        <v>294020000</v>
      </c>
      <c r="M20" s="184" t="str">
        <f>'Laporan Kinerja T I TA 2018'!M20</f>
        <v>%</v>
      </c>
      <c r="N20" s="184">
        <f>'Laporan Kinerja T I TA 2018'!N20</f>
        <v>100</v>
      </c>
      <c r="O20" s="268" t="s">
        <v>213</v>
      </c>
      <c r="P20" s="268" t="s">
        <v>213</v>
      </c>
      <c r="Q20" s="268" t="s">
        <v>213</v>
      </c>
      <c r="R20" s="268" t="s">
        <v>213</v>
      </c>
      <c r="S20" s="38"/>
    </row>
    <row r="21" spans="1:23" ht="42" customHeight="1" x14ac:dyDescent="0.25">
      <c r="A21" s="72"/>
      <c r="B21" s="191" t="str">
        <f>'Laporan Kinerja T I TA 2018'!B21</f>
        <v>DLH Barut</v>
      </c>
      <c r="C21" s="183" t="str">
        <f>'Laporan Kinerja T I TA 2018'!C21</f>
        <v>Terlaksananya Rapat Koordinasi dan Konsultasi Ke Dalam Daerah</v>
      </c>
      <c r="D21" s="214" t="s">
        <v>50</v>
      </c>
      <c r="E21" s="199" t="s">
        <v>85</v>
      </c>
      <c r="F21" s="31"/>
      <c r="G21" s="31"/>
      <c r="H21" s="39"/>
      <c r="I21" s="40"/>
      <c r="J21" s="38"/>
      <c r="K21" s="101"/>
      <c r="L21" s="45">
        <v>115000000</v>
      </c>
      <c r="M21" s="184" t="str">
        <f>'Laporan Kinerja T I TA 2018'!M21</f>
        <v>%</v>
      </c>
      <c r="N21" s="184">
        <f>'Laporan Kinerja T I TA 2018'!N21</f>
        <v>100</v>
      </c>
      <c r="O21" s="268" t="s">
        <v>213</v>
      </c>
      <c r="P21" s="268" t="s">
        <v>213</v>
      </c>
      <c r="Q21" s="268" t="s">
        <v>213</v>
      </c>
      <c r="R21" s="268" t="s">
        <v>213</v>
      </c>
      <c r="S21" s="38"/>
    </row>
    <row r="22" spans="1:23" ht="55.2" x14ac:dyDescent="0.25">
      <c r="A22" s="72"/>
      <c r="B22" s="191" t="str">
        <f>'Laporan Kinerja T I TA 2018'!B22</f>
        <v>DLH Barut</v>
      </c>
      <c r="C22" s="183" t="str">
        <f>'Laporan Kinerja T I TA 2018'!C22</f>
        <v>Tersedianya Jasa/ Tenaga Non PNS Yang Menunjang Pelaksanaan Tugas Pada DLH Barut</v>
      </c>
      <c r="D22" s="214" t="s">
        <v>51</v>
      </c>
      <c r="E22" s="199" t="s">
        <v>93</v>
      </c>
      <c r="F22" s="31"/>
      <c r="G22" s="31"/>
      <c r="H22" s="39"/>
      <c r="I22" s="40"/>
      <c r="J22" s="38"/>
      <c r="K22" s="101"/>
      <c r="L22" s="45">
        <v>820580000</v>
      </c>
      <c r="M22" s="184" t="str">
        <f>'Laporan Kinerja T I TA 2018'!M22</f>
        <v>%</v>
      </c>
      <c r="N22" s="184">
        <f>'Laporan Kinerja T I TA 2018'!N22</f>
        <v>100</v>
      </c>
      <c r="O22" s="268" t="s">
        <v>213</v>
      </c>
      <c r="P22" s="268" t="s">
        <v>213</v>
      </c>
      <c r="Q22" s="268" t="s">
        <v>213</v>
      </c>
      <c r="R22" s="268" t="s">
        <v>213</v>
      </c>
      <c r="S22" s="38"/>
    </row>
    <row r="23" spans="1:23" ht="16.95" customHeight="1" x14ac:dyDescent="0.25">
      <c r="A23" s="72"/>
      <c r="B23" s="72"/>
      <c r="C23" s="72"/>
      <c r="D23" s="33"/>
      <c r="E23" s="31"/>
      <c r="F23" s="31"/>
      <c r="G23" s="31"/>
      <c r="H23" s="39"/>
      <c r="I23" s="39"/>
      <c r="J23" s="31"/>
      <c r="K23" s="443"/>
      <c r="L23" s="137"/>
      <c r="M23" s="137"/>
      <c r="N23" s="137"/>
      <c r="O23" s="137"/>
      <c r="P23" s="137"/>
      <c r="Q23" s="137"/>
      <c r="R23" s="137"/>
      <c r="S23" s="38"/>
    </row>
    <row r="24" spans="1:23" s="128" customFormat="1" ht="16.95" customHeight="1" x14ac:dyDescent="0.25">
      <c r="A24" s="131" t="s">
        <v>3</v>
      </c>
      <c r="B24" s="136"/>
      <c r="C24" s="136"/>
      <c r="D24" s="132" t="s">
        <v>8</v>
      </c>
      <c r="E24" s="127"/>
      <c r="F24" s="127"/>
      <c r="G24" s="127"/>
      <c r="H24" s="127"/>
      <c r="I24" s="133"/>
      <c r="J24" s="134"/>
      <c r="K24" s="135"/>
      <c r="L24" s="155">
        <f>SUM(L25:L29)</f>
        <v>243900000</v>
      </c>
      <c r="M24" s="136"/>
      <c r="N24" s="136"/>
      <c r="O24" s="136"/>
      <c r="P24" s="136"/>
      <c r="Q24" s="136"/>
      <c r="R24" s="136"/>
      <c r="S24" s="134"/>
      <c r="V24" s="129"/>
      <c r="W24" s="130"/>
    </row>
    <row r="25" spans="1:23" s="128" customFormat="1" ht="41.4" x14ac:dyDescent="0.25">
      <c r="A25" s="72"/>
      <c r="B25" s="180" t="s">
        <v>121</v>
      </c>
      <c r="C25" s="181" t="s">
        <v>269</v>
      </c>
      <c r="D25" s="389" t="s">
        <v>38</v>
      </c>
      <c r="E25" s="199" t="s">
        <v>265</v>
      </c>
      <c r="F25" s="255"/>
      <c r="G25" s="255"/>
      <c r="H25" s="255"/>
      <c r="I25" s="256"/>
      <c r="J25" s="212"/>
      <c r="K25" s="208"/>
      <c r="L25" s="249">
        <v>58900000</v>
      </c>
      <c r="M25" s="184" t="s">
        <v>1</v>
      </c>
      <c r="N25" s="184">
        <v>100</v>
      </c>
      <c r="O25" s="182" t="s">
        <v>214</v>
      </c>
      <c r="P25" s="182" t="s">
        <v>214</v>
      </c>
      <c r="Q25" s="182" t="s">
        <v>214</v>
      </c>
      <c r="R25" s="268" t="s">
        <v>213</v>
      </c>
      <c r="S25" s="38"/>
      <c r="V25" s="129"/>
      <c r="W25" s="130"/>
    </row>
    <row r="26" spans="1:23" s="128" customFormat="1" ht="41.4" x14ac:dyDescent="0.25">
      <c r="A26" s="72"/>
      <c r="B26" s="180" t="s">
        <v>121</v>
      </c>
      <c r="C26" s="200" t="s">
        <v>270</v>
      </c>
      <c r="D26" s="389" t="s">
        <v>39</v>
      </c>
      <c r="E26" s="199" t="s">
        <v>266</v>
      </c>
      <c r="F26" s="255"/>
      <c r="G26" s="255"/>
      <c r="H26" s="255"/>
      <c r="I26" s="255"/>
      <c r="J26" s="199"/>
      <c r="K26" s="438"/>
      <c r="L26" s="249">
        <v>15000000</v>
      </c>
      <c r="M26" s="184" t="s">
        <v>1</v>
      </c>
      <c r="N26" s="184">
        <v>100</v>
      </c>
      <c r="O26" s="182" t="s">
        <v>214</v>
      </c>
      <c r="P26" s="182" t="s">
        <v>214</v>
      </c>
      <c r="Q26" s="182" t="s">
        <v>214</v>
      </c>
      <c r="R26" s="268" t="s">
        <v>213</v>
      </c>
      <c r="S26" s="38"/>
      <c r="V26" s="129"/>
      <c r="W26" s="130"/>
    </row>
    <row r="27" spans="1:23" ht="82.8" x14ac:dyDescent="0.25">
      <c r="A27" s="72"/>
      <c r="B27" s="184" t="str">
        <f>'Laporan Kinerja T I TA 2018'!B25</f>
        <v>DLH Barut</v>
      </c>
      <c r="C27" s="183" t="str">
        <f>'Laporan Kinerja T I TA 2018'!C25</f>
        <v>Perawatan dan Pengisian BBM Kendaraan Bermotor/ Operasional Untuk Menunjang Kegiatan Kantor DLH Barut</v>
      </c>
      <c r="D27" s="395" t="s">
        <v>40</v>
      </c>
      <c r="E27" s="421" t="s">
        <v>70</v>
      </c>
      <c r="F27" s="421"/>
      <c r="G27" s="421"/>
      <c r="H27" s="421"/>
      <c r="I27" s="421"/>
      <c r="J27" s="421"/>
      <c r="K27" s="422"/>
      <c r="L27" s="45">
        <v>80000000</v>
      </c>
      <c r="M27" s="184" t="str">
        <f>'Laporan Kinerja T I TA 2018'!M25</f>
        <v>%</v>
      </c>
      <c r="N27" s="184">
        <f>'Laporan Kinerja T I TA 2018'!N25</f>
        <v>100</v>
      </c>
      <c r="O27" s="268" t="s">
        <v>213</v>
      </c>
      <c r="P27" s="268" t="s">
        <v>213</v>
      </c>
      <c r="Q27" s="268" t="s">
        <v>213</v>
      </c>
      <c r="R27" s="268" t="s">
        <v>213</v>
      </c>
      <c r="S27" s="38"/>
    </row>
    <row r="28" spans="1:23" ht="41.4" x14ac:dyDescent="0.25">
      <c r="A28" s="72"/>
      <c r="B28" s="180" t="s">
        <v>121</v>
      </c>
      <c r="C28" s="200" t="s">
        <v>271</v>
      </c>
      <c r="D28" s="389" t="s">
        <v>41</v>
      </c>
      <c r="E28" s="199" t="s">
        <v>267</v>
      </c>
      <c r="F28" s="199"/>
      <c r="G28" s="199"/>
      <c r="H28" s="199"/>
      <c r="I28" s="206"/>
      <c r="J28" s="207"/>
      <c r="K28" s="208"/>
      <c r="L28" s="47">
        <v>90000000</v>
      </c>
      <c r="M28" s="190" t="s">
        <v>1</v>
      </c>
      <c r="N28" s="190">
        <v>100</v>
      </c>
      <c r="O28" s="182" t="s">
        <v>214</v>
      </c>
      <c r="P28" s="182" t="s">
        <v>214</v>
      </c>
      <c r="Q28" s="182" t="s">
        <v>214</v>
      </c>
      <c r="R28" s="268" t="s">
        <v>213</v>
      </c>
      <c r="S28" s="38"/>
    </row>
    <row r="29" spans="1:23" ht="14.4" x14ac:dyDescent="0.25">
      <c r="A29" s="72"/>
      <c r="B29" s="180"/>
      <c r="C29" s="200"/>
      <c r="D29" s="389"/>
      <c r="E29" s="199"/>
      <c r="F29" s="199"/>
      <c r="G29" s="199"/>
      <c r="H29" s="199"/>
      <c r="I29" s="199"/>
      <c r="J29" s="438"/>
      <c r="K29" s="438"/>
      <c r="L29" s="47"/>
      <c r="M29" s="190"/>
      <c r="N29" s="190"/>
      <c r="O29" s="182"/>
      <c r="P29" s="182"/>
      <c r="Q29" s="182"/>
      <c r="R29" s="268"/>
      <c r="S29" s="38"/>
    </row>
    <row r="30" spans="1:23" x14ac:dyDescent="0.25">
      <c r="A30" s="131" t="s">
        <v>10</v>
      </c>
      <c r="B30" s="158"/>
      <c r="C30" s="385"/>
      <c r="D30" s="388" t="s">
        <v>264</v>
      </c>
      <c r="E30" s="386"/>
      <c r="F30" s="386"/>
      <c r="G30" s="386"/>
      <c r="H30" s="386"/>
      <c r="I30" s="387"/>
      <c r="J30" s="135"/>
      <c r="K30" s="150"/>
      <c r="L30" s="163">
        <f>L31</f>
        <v>24500000</v>
      </c>
      <c r="M30" s="136"/>
      <c r="N30" s="136"/>
      <c r="O30" s="136"/>
      <c r="P30" s="136"/>
      <c r="Q30" s="136"/>
      <c r="R30" s="136"/>
      <c r="S30" s="134"/>
    </row>
    <row r="31" spans="1:23" ht="27.6" x14ac:dyDescent="0.25">
      <c r="A31" s="72"/>
      <c r="B31" s="226" t="s">
        <v>143</v>
      </c>
      <c r="C31" s="200" t="s">
        <v>272</v>
      </c>
      <c r="D31" s="389" t="s">
        <v>38</v>
      </c>
      <c r="E31" s="199" t="s">
        <v>268</v>
      </c>
      <c r="F31" s="199"/>
      <c r="G31" s="31"/>
      <c r="H31" s="31"/>
      <c r="I31" s="32"/>
      <c r="J31" s="101"/>
      <c r="K31" s="34"/>
      <c r="L31" s="47">
        <v>24500000</v>
      </c>
      <c r="M31" s="190" t="s">
        <v>1</v>
      </c>
      <c r="N31" s="190">
        <v>100</v>
      </c>
      <c r="O31" s="182" t="s">
        <v>214</v>
      </c>
      <c r="P31" s="182" t="s">
        <v>214</v>
      </c>
      <c r="Q31" s="182" t="s">
        <v>214</v>
      </c>
      <c r="R31" s="268" t="s">
        <v>213</v>
      </c>
      <c r="S31" s="38"/>
    </row>
    <row r="32" spans="1:23" ht="16.95" customHeight="1" x14ac:dyDescent="0.25">
      <c r="A32" s="72"/>
      <c r="B32" s="29"/>
      <c r="C32" s="223"/>
      <c r="D32" s="214"/>
      <c r="E32" s="199"/>
      <c r="F32" s="31"/>
      <c r="G32" s="31"/>
      <c r="H32" s="39"/>
      <c r="I32" s="39"/>
      <c r="J32" s="31"/>
      <c r="K32" s="443"/>
      <c r="L32" s="137"/>
      <c r="M32" s="137"/>
      <c r="N32" s="137"/>
      <c r="O32" s="137"/>
      <c r="P32" s="137"/>
      <c r="Q32" s="137"/>
      <c r="R32" s="137"/>
      <c r="S32" s="38"/>
    </row>
    <row r="33" spans="1:23" s="128" customFormat="1" ht="16.95" customHeight="1" x14ac:dyDescent="0.25">
      <c r="A33" s="131" t="s">
        <v>11</v>
      </c>
      <c r="B33" s="185"/>
      <c r="C33" s="224"/>
      <c r="D33" s="215" t="s">
        <v>12</v>
      </c>
      <c r="E33" s="216"/>
      <c r="F33" s="127"/>
      <c r="G33" s="127"/>
      <c r="H33" s="127"/>
      <c r="I33" s="133"/>
      <c r="J33" s="134"/>
      <c r="K33" s="135"/>
      <c r="L33" s="155">
        <f>SUM(L34:L35)</f>
        <v>56000000</v>
      </c>
      <c r="M33" s="136"/>
      <c r="N33" s="136"/>
      <c r="O33" s="136"/>
      <c r="P33" s="136"/>
      <c r="Q33" s="136"/>
      <c r="R33" s="136"/>
      <c r="S33" s="134"/>
      <c r="V33" s="129"/>
      <c r="W33" s="130"/>
    </row>
    <row r="34" spans="1:23" ht="41.4" x14ac:dyDescent="0.25">
      <c r="A34" s="72"/>
      <c r="B34" s="191" t="str">
        <f>'Laporan Kinerja T I TA 2018'!B28</f>
        <v>Pegawai DLH Barut</v>
      </c>
      <c r="C34" s="183" t="str">
        <f>'Laporan Kinerja T I TA 2018'!C28</f>
        <v>Meningkatkan Kemampuan Aparatur DLH Barut</v>
      </c>
      <c r="D34" s="214" t="s">
        <v>38</v>
      </c>
      <c r="E34" s="199" t="s">
        <v>13</v>
      </c>
      <c r="F34" s="199"/>
      <c r="G34" s="199"/>
      <c r="H34" s="255"/>
      <c r="I34" s="256"/>
      <c r="J34" s="212"/>
      <c r="K34" s="207"/>
      <c r="L34" s="45">
        <v>1000000</v>
      </c>
      <c r="M34" s="184" t="str">
        <f>'Laporan Kinerja T I TA 2018'!M28</f>
        <v>%</v>
      </c>
      <c r="N34" s="184">
        <f>'Laporan Kinerja T I TA 2018'!N28</f>
        <v>100</v>
      </c>
      <c r="O34" s="268" t="s">
        <v>213</v>
      </c>
      <c r="P34" s="182" t="s">
        <v>214</v>
      </c>
      <c r="Q34" s="182" t="s">
        <v>214</v>
      </c>
      <c r="R34" s="182" t="s">
        <v>214</v>
      </c>
      <c r="S34" s="38"/>
    </row>
    <row r="35" spans="1:23" ht="41.4" x14ac:dyDescent="0.25">
      <c r="A35" s="72"/>
      <c r="B35" s="191" t="str">
        <f>'Laporan Kinerja T I TA 2018'!B29</f>
        <v>Pegawai DLH Barut</v>
      </c>
      <c r="C35" s="183" t="str">
        <f>'Laporan Kinerja T I TA 2018'!C29</f>
        <v>Meningkatkan Kemampuan Aparatur DLH Barut</v>
      </c>
      <c r="D35" s="214" t="s">
        <v>39</v>
      </c>
      <c r="E35" s="421" t="s">
        <v>69</v>
      </c>
      <c r="F35" s="421"/>
      <c r="G35" s="421"/>
      <c r="H35" s="421"/>
      <c r="I35" s="421"/>
      <c r="J35" s="421"/>
      <c r="K35" s="422"/>
      <c r="L35" s="45">
        <v>55000000</v>
      </c>
      <c r="M35" s="184" t="str">
        <f>'Laporan Kinerja T I TA 2018'!M29</f>
        <v>%</v>
      </c>
      <c r="N35" s="184">
        <f>'Laporan Kinerja T I TA 2018'!N29</f>
        <v>100</v>
      </c>
      <c r="O35" s="182" t="s">
        <v>214</v>
      </c>
      <c r="P35" s="268" t="s">
        <v>213</v>
      </c>
      <c r="Q35" s="268" t="s">
        <v>213</v>
      </c>
      <c r="R35" s="268" t="s">
        <v>213</v>
      </c>
      <c r="S35" s="38"/>
    </row>
    <row r="36" spans="1:23" ht="16.95" customHeight="1" x14ac:dyDescent="0.25">
      <c r="A36" s="72"/>
      <c r="B36" s="251"/>
      <c r="C36" s="252"/>
      <c r="D36" s="211"/>
      <c r="E36" s="199"/>
      <c r="F36" s="199"/>
      <c r="G36" s="199"/>
      <c r="H36" s="255"/>
      <c r="I36" s="255"/>
      <c r="J36" s="199"/>
      <c r="K36" s="445"/>
      <c r="L36" s="137"/>
      <c r="M36" s="137"/>
      <c r="N36" s="137"/>
      <c r="O36" s="137"/>
      <c r="P36" s="137"/>
      <c r="Q36" s="137"/>
      <c r="R36" s="137"/>
      <c r="S36" s="38"/>
    </row>
    <row r="37" spans="1:23" s="128" customFormat="1" ht="16.95" customHeight="1" x14ac:dyDescent="0.25">
      <c r="A37" s="131" t="s">
        <v>14</v>
      </c>
      <c r="B37" s="238"/>
      <c r="C37" s="224"/>
      <c r="D37" s="215" t="s">
        <v>71</v>
      </c>
      <c r="E37" s="216"/>
      <c r="F37" s="216"/>
      <c r="G37" s="216"/>
      <c r="H37" s="216"/>
      <c r="I37" s="257"/>
      <c r="J37" s="258"/>
      <c r="K37" s="259"/>
      <c r="L37" s="155">
        <f>SUM(L39:L43)</f>
        <v>19500000</v>
      </c>
      <c r="M37" s="136"/>
      <c r="N37" s="136"/>
      <c r="O37" s="136"/>
      <c r="P37" s="136"/>
      <c r="Q37" s="136"/>
      <c r="R37" s="136"/>
      <c r="S37" s="134"/>
      <c r="V37" s="129"/>
      <c r="W37" s="130"/>
    </row>
    <row r="38" spans="1:23" s="128" customFormat="1" ht="16.95" customHeight="1" x14ac:dyDescent="0.25">
      <c r="A38" s="131"/>
      <c r="B38" s="253"/>
      <c r="C38" s="254"/>
      <c r="D38" s="215" t="s">
        <v>72</v>
      </c>
      <c r="E38" s="216"/>
      <c r="F38" s="216"/>
      <c r="G38" s="216"/>
      <c r="H38" s="216"/>
      <c r="I38" s="257"/>
      <c r="J38" s="258"/>
      <c r="K38" s="259"/>
      <c r="L38" s="155"/>
      <c r="M38" s="136"/>
      <c r="N38" s="136"/>
      <c r="O38" s="136"/>
      <c r="P38" s="136"/>
      <c r="Q38" s="136"/>
      <c r="R38" s="136"/>
      <c r="S38" s="134"/>
      <c r="V38" s="129"/>
      <c r="W38" s="130"/>
    </row>
    <row r="39" spans="1:23" ht="58.5" customHeight="1" x14ac:dyDescent="0.25">
      <c r="A39" s="72"/>
      <c r="B39" s="191" t="str">
        <f>'Laporan Kinerja T I TA 2018'!B33</f>
        <v>Kantor DLH Barut</v>
      </c>
      <c r="C39" s="183" t="str">
        <f>'Laporan Kinerja T I TA 2018'!C33</f>
        <v>Terwujudnya Penyusunan Laporan Capaian Kinerja dan Ikhtisar Realisasi Kinerja PD</v>
      </c>
      <c r="D39" s="214" t="s">
        <v>38</v>
      </c>
      <c r="E39" s="421" t="s">
        <v>68</v>
      </c>
      <c r="F39" s="421"/>
      <c r="G39" s="421"/>
      <c r="H39" s="421"/>
      <c r="I39" s="421"/>
      <c r="J39" s="421"/>
      <c r="K39" s="422"/>
      <c r="L39" s="45">
        <v>3000000</v>
      </c>
      <c r="M39" s="184" t="str">
        <f>'Laporan Kinerja T I TA 2018'!M33</f>
        <v>%</v>
      </c>
      <c r="N39" s="184">
        <f>'Laporan Kinerja T I TA 2018'!N33</f>
        <v>100</v>
      </c>
      <c r="O39" s="182" t="s">
        <v>214</v>
      </c>
      <c r="P39" s="268" t="s">
        <v>213</v>
      </c>
      <c r="Q39" s="268" t="s">
        <v>213</v>
      </c>
      <c r="R39" s="182" t="s">
        <v>214</v>
      </c>
      <c r="S39" s="38"/>
    </row>
    <row r="40" spans="1:23" ht="41.4" x14ac:dyDescent="0.25">
      <c r="A40" s="72"/>
      <c r="B40" s="191" t="str">
        <f>'Laporan Kinerja T I TA 2018'!B34</f>
        <v>Kantor DLH Barut</v>
      </c>
      <c r="C40" s="183" t="str">
        <f>'Laporan Kinerja T I TA 2018'!C34</f>
        <v>Laporan Keuangan Semesteran Kantor DLH Barut</v>
      </c>
      <c r="D40" s="214" t="s">
        <v>39</v>
      </c>
      <c r="E40" s="199" t="s">
        <v>67</v>
      </c>
      <c r="F40" s="199"/>
      <c r="G40" s="199"/>
      <c r="H40" s="255"/>
      <c r="I40" s="256"/>
      <c r="J40" s="212"/>
      <c r="K40" s="207"/>
      <c r="L40" s="45">
        <v>2000000</v>
      </c>
      <c r="M40" s="184" t="str">
        <f>'Laporan Kinerja T I TA 2018'!M34</f>
        <v>%</v>
      </c>
      <c r="N40" s="184">
        <f>'Laporan Kinerja T I TA 2018'!N34</f>
        <v>100</v>
      </c>
      <c r="O40" s="182" t="s">
        <v>214</v>
      </c>
      <c r="P40" s="182" t="s">
        <v>214</v>
      </c>
      <c r="Q40" s="268" t="s">
        <v>213</v>
      </c>
      <c r="R40" s="268" t="s">
        <v>213</v>
      </c>
      <c r="S40" s="38"/>
    </row>
    <row r="41" spans="1:23" ht="27.6" x14ac:dyDescent="0.25">
      <c r="A41" s="72"/>
      <c r="B41" s="191" t="str">
        <f>'Laporan Kinerja T I TA 2018'!B35</f>
        <v>Kantor DLH Barut</v>
      </c>
      <c r="C41" s="183" t="str">
        <f>'Laporan Kinerja T I TA 2018'!C35</f>
        <v>Laporan Prognosis Realisasi Anggaran PD</v>
      </c>
      <c r="D41" s="214" t="s">
        <v>40</v>
      </c>
      <c r="E41" s="199" t="s">
        <v>66</v>
      </c>
      <c r="F41" s="199"/>
      <c r="G41" s="199"/>
      <c r="H41" s="255"/>
      <c r="I41" s="256"/>
      <c r="J41" s="212"/>
      <c r="K41" s="207"/>
      <c r="L41" s="45">
        <v>1500000</v>
      </c>
      <c r="M41" s="184" t="str">
        <f>'Laporan Kinerja T I TA 2018'!M35</f>
        <v>%</v>
      </c>
      <c r="N41" s="184">
        <f>'Laporan Kinerja T I TA 2018'!N35</f>
        <v>100</v>
      </c>
      <c r="O41" s="182" t="s">
        <v>214</v>
      </c>
      <c r="P41" s="268" t="s">
        <v>213</v>
      </c>
      <c r="Q41" s="268" t="s">
        <v>213</v>
      </c>
      <c r="R41" s="182" t="s">
        <v>214</v>
      </c>
      <c r="S41" s="38"/>
    </row>
    <row r="42" spans="1:23" ht="41.4" x14ac:dyDescent="0.25">
      <c r="A42" s="72"/>
      <c r="B42" s="191" t="str">
        <f>'Laporan Kinerja T I TA 2018'!B36</f>
        <v>Kantor DLH Barut</v>
      </c>
      <c r="C42" s="183" t="str">
        <f>'Laporan Kinerja T I TA 2018'!C36</f>
        <v>Terwujudnya Penyusunan Pelaporan Keuangan Akhir Tahun</v>
      </c>
      <c r="D42" s="214" t="s">
        <v>41</v>
      </c>
      <c r="E42" s="199" t="s">
        <v>65</v>
      </c>
      <c r="F42" s="199"/>
      <c r="G42" s="199"/>
      <c r="H42" s="255"/>
      <c r="I42" s="256"/>
      <c r="J42" s="212"/>
      <c r="K42" s="207"/>
      <c r="L42" s="45">
        <v>5000000</v>
      </c>
      <c r="M42" s="184" t="str">
        <f>'Laporan Kinerja T I TA 2018'!M36</f>
        <v>%</v>
      </c>
      <c r="N42" s="184">
        <f>'Laporan Kinerja T I TA 2018'!N36</f>
        <v>100</v>
      </c>
      <c r="O42" s="182" t="s">
        <v>214</v>
      </c>
      <c r="P42" s="182" t="s">
        <v>214</v>
      </c>
      <c r="Q42" s="182" t="s">
        <v>214</v>
      </c>
      <c r="R42" s="268" t="s">
        <v>213</v>
      </c>
      <c r="S42" s="38"/>
    </row>
    <row r="43" spans="1:23" ht="27.6" x14ac:dyDescent="0.25">
      <c r="A43" s="72"/>
      <c r="B43" s="191" t="str">
        <f>'Laporan Kinerja T I TA 2018'!B37</f>
        <v>Kantor DLH Barut</v>
      </c>
      <c r="C43" s="183" t="str">
        <f>'Laporan Kinerja T I TA 2018'!C37</f>
        <v>Terwujudnya Penyusunan RKA/DPA 2017 DLH Barut</v>
      </c>
      <c r="D43" s="214" t="s">
        <v>42</v>
      </c>
      <c r="E43" s="199" t="s">
        <v>94</v>
      </c>
      <c r="F43" s="199"/>
      <c r="G43" s="199"/>
      <c r="H43" s="255"/>
      <c r="I43" s="256"/>
      <c r="J43" s="212"/>
      <c r="K43" s="207"/>
      <c r="L43" s="45">
        <v>8000000</v>
      </c>
      <c r="M43" s="184" t="str">
        <f>'Laporan Kinerja T I TA 2018'!M37</f>
        <v>%</v>
      </c>
      <c r="N43" s="184">
        <f>'Laporan Kinerja T I TA 2018'!N37</f>
        <v>100</v>
      </c>
      <c r="O43" s="182" t="s">
        <v>214</v>
      </c>
      <c r="P43" s="182" t="s">
        <v>214</v>
      </c>
      <c r="Q43" s="268" t="s">
        <v>213</v>
      </c>
      <c r="R43" s="268" t="s">
        <v>213</v>
      </c>
      <c r="S43" s="38"/>
    </row>
    <row r="44" spans="1:23" ht="16.95" customHeight="1" x14ac:dyDescent="0.25">
      <c r="A44" s="72"/>
      <c r="B44" s="251"/>
      <c r="C44" s="252"/>
      <c r="D44" s="214"/>
      <c r="E44" s="199"/>
      <c r="F44" s="199"/>
      <c r="G44" s="199"/>
      <c r="H44" s="255"/>
      <c r="I44" s="255"/>
      <c r="J44" s="199"/>
      <c r="K44" s="445"/>
      <c r="L44" s="137"/>
      <c r="M44" s="137"/>
      <c r="N44" s="137"/>
      <c r="O44" s="137"/>
      <c r="P44" s="137"/>
      <c r="Q44" s="137"/>
      <c r="R44" s="137"/>
      <c r="S44" s="38"/>
    </row>
    <row r="45" spans="1:23" s="128" customFormat="1" ht="30.6" customHeight="1" x14ac:dyDescent="0.25">
      <c r="A45" s="131" t="s">
        <v>15</v>
      </c>
      <c r="B45" s="238"/>
      <c r="C45" s="224"/>
      <c r="D45" s="423" t="s">
        <v>16</v>
      </c>
      <c r="E45" s="424"/>
      <c r="F45" s="424"/>
      <c r="G45" s="424"/>
      <c r="H45" s="424"/>
      <c r="I45" s="424"/>
      <c r="J45" s="424"/>
      <c r="K45" s="425"/>
      <c r="L45" s="155">
        <f>SUM(L46:L48)</f>
        <v>110900000</v>
      </c>
      <c r="M45" s="136"/>
      <c r="N45" s="136"/>
      <c r="O45" s="136"/>
      <c r="P45" s="136"/>
      <c r="Q45" s="136"/>
      <c r="R45" s="136"/>
      <c r="S45" s="134"/>
      <c r="V45" s="129"/>
      <c r="W45" s="130"/>
    </row>
    <row r="46" spans="1:23" ht="41.4" x14ac:dyDescent="0.25">
      <c r="A46" s="72"/>
      <c r="B46" s="191" t="str">
        <f>'Laporan Kinerja T I TA 2018'!B40</f>
        <v>DLH Barut</v>
      </c>
      <c r="C46" s="183" t="str">
        <f>'Laporan Kinerja T I TA 2018'!C40</f>
        <v>Terkelolanya Operasional BANK Sampah dan Komposting</v>
      </c>
      <c r="D46" s="214" t="s">
        <v>38</v>
      </c>
      <c r="E46" s="421" t="s">
        <v>86</v>
      </c>
      <c r="F46" s="421"/>
      <c r="G46" s="421"/>
      <c r="H46" s="421"/>
      <c r="I46" s="421"/>
      <c r="J46" s="421"/>
      <c r="K46" s="422"/>
      <c r="L46" s="124">
        <v>42850000</v>
      </c>
      <c r="M46" s="184" t="str">
        <f>'Laporan Kinerja T I TA 2018'!M40</f>
        <v>%</v>
      </c>
      <c r="N46" s="184">
        <f>'Laporan Kinerja T I TA 2018'!N40</f>
        <v>100</v>
      </c>
      <c r="O46" s="268" t="s">
        <v>213</v>
      </c>
      <c r="P46" s="268" t="s">
        <v>213</v>
      </c>
      <c r="Q46" s="268" t="s">
        <v>213</v>
      </c>
      <c r="R46" s="268" t="s">
        <v>213</v>
      </c>
      <c r="S46" s="38"/>
    </row>
    <row r="47" spans="1:23" ht="55.2" x14ac:dyDescent="0.25">
      <c r="A47" s="72"/>
      <c r="B47" s="191" t="str">
        <f>'Laporan Kinerja T I TA 2018'!B41</f>
        <v>DLH Barut</v>
      </c>
      <c r="C47" s="183" t="str">
        <f>'Laporan Kinerja T I TA 2018'!C41</f>
        <v>Masyarakat Mengetahui Bagaimana Cara Pengelolaan Sampah Yang Baik dan Benar</v>
      </c>
      <c r="D47" s="214" t="s">
        <v>39</v>
      </c>
      <c r="E47" s="199" t="s">
        <v>17</v>
      </c>
      <c r="F47" s="199"/>
      <c r="G47" s="199"/>
      <c r="H47" s="255"/>
      <c r="I47" s="256"/>
      <c r="J47" s="212"/>
      <c r="K47" s="207"/>
      <c r="L47" s="391">
        <v>22750000</v>
      </c>
      <c r="M47" s="184" t="str">
        <f>'Laporan Kinerja T I TA 2018'!M41</f>
        <v>%</v>
      </c>
      <c r="N47" s="184">
        <f>'Laporan Kinerja T I TA 2018'!N41</f>
        <v>100</v>
      </c>
      <c r="O47" s="268" t="s">
        <v>213</v>
      </c>
      <c r="P47" s="268" t="s">
        <v>213</v>
      </c>
      <c r="Q47" s="268" t="s">
        <v>213</v>
      </c>
      <c r="R47" s="268" t="s">
        <v>213</v>
      </c>
      <c r="S47" s="38"/>
    </row>
    <row r="48" spans="1:23" ht="69" x14ac:dyDescent="0.25">
      <c r="A48" s="72"/>
      <c r="B48" s="191" t="str">
        <f>'Laporan Kinerja T I TA 2018'!B42</f>
        <v>DLH Barut</v>
      </c>
      <c r="C48" s="183" t="str">
        <f>'Laporan Kinerja T I TA 2018'!C42</f>
        <v>Tersedianya Monitoring, Evaluasi dan Pelaporan Tentang Perkembangan Kinerja Pengelolaan Persampahan</v>
      </c>
      <c r="D48" s="214" t="s">
        <v>40</v>
      </c>
      <c r="E48" s="199" t="s">
        <v>52</v>
      </c>
      <c r="F48" s="199"/>
      <c r="G48" s="199"/>
      <c r="H48" s="255"/>
      <c r="I48" s="256"/>
      <c r="J48" s="212"/>
      <c r="K48" s="207"/>
      <c r="L48" s="45">
        <v>45300000</v>
      </c>
      <c r="M48" s="184" t="str">
        <f>'Laporan Kinerja T I TA 2018'!M42</f>
        <v>%</v>
      </c>
      <c r="N48" s="184">
        <f>'Laporan Kinerja T I TA 2018'!N42</f>
        <v>100</v>
      </c>
      <c r="O48" s="182" t="s">
        <v>214</v>
      </c>
      <c r="P48" s="182" t="s">
        <v>214</v>
      </c>
      <c r="Q48" s="268" t="s">
        <v>213</v>
      </c>
      <c r="R48" s="268" t="s">
        <v>213</v>
      </c>
      <c r="S48" s="38"/>
    </row>
    <row r="49" spans="1:23" ht="16.95" customHeight="1" x14ac:dyDescent="0.25">
      <c r="A49" s="72"/>
      <c r="B49" s="251"/>
      <c r="C49" s="252"/>
      <c r="D49" s="214"/>
      <c r="E49" s="199"/>
      <c r="F49" s="199"/>
      <c r="G49" s="199"/>
      <c r="H49" s="255"/>
      <c r="I49" s="255"/>
      <c r="J49" s="199"/>
      <c r="K49" s="445"/>
      <c r="L49" s="137"/>
      <c r="M49" s="137"/>
      <c r="N49" s="137"/>
      <c r="O49" s="137"/>
      <c r="P49" s="137"/>
      <c r="Q49" s="137"/>
      <c r="R49" s="137"/>
      <c r="S49" s="38"/>
    </row>
    <row r="50" spans="1:23" s="128" customFormat="1" ht="32.4" customHeight="1" x14ac:dyDescent="0.25">
      <c r="A50" s="131" t="s">
        <v>18</v>
      </c>
      <c r="B50" s="238"/>
      <c r="C50" s="224"/>
      <c r="D50" s="423" t="s">
        <v>19</v>
      </c>
      <c r="E50" s="424"/>
      <c r="F50" s="424"/>
      <c r="G50" s="424"/>
      <c r="H50" s="424"/>
      <c r="I50" s="424"/>
      <c r="J50" s="424"/>
      <c r="K50" s="425"/>
      <c r="L50" s="250">
        <f>SUM(L51:L62)</f>
        <v>422400000</v>
      </c>
      <c r="M50" s="136"/>
      <c r="N50" s="136"/>
      <c r="O50" s="136"/>
      <c r="P50" s="136"/>
      <c r="Q50" s="136"/>
      <c r="R50" s="136"/>
      <c r="S50" s="134"/>
      <c r="V50" s="129"/>
      <c r="W50" s="130"/>
    </row>
    <row r="51" spans="1:23" ht="27.6" x14ac:dyDescent="0.25">
      <c r="A51" s="72"/>
      <c r="B51" s="191" t="str">
        <f>'Laporan Kinerja T I TA 2018'!B45</f>
        <v>Masyarakat Muara Teweh</v>
      </c>
      <c r="C51" s="183" t="str">
        <f>'Laporan Kinerja T I TA 2018'!C45</f>
        <v>Tercapainya Kota Sehat Adipura</v>
      </c>
      <c r="D51" s="214" t="s">
        <v>38</v>
      </c>
      <c r="E51" s="199" t="s">
        <v>60</v>
      </c>
      <c r="F51" s="199"/>
      <c r="G51" s="199"/>
      <c r="H51" s="255"/>
      <c r="I51" s="256"/>
      <c r="J51" s="212"/>
      <c r="K51" s="207"/>
      <c r="L51" s="45">
        <v>55000000</v>
      </c>
      <c r="M51" s="184" t="str">
        <f>'Laporan Kinerja T I TA 2018'!M45</f>
        <v>%</v>
      </c>
      <c r="N51" s="184">
        <f>'Laporan Kinerja T I TA 2018'!N45</f>
        <v>100</v>
      </c>
      <c r="O51" s="268" t="s">
        <v>213</v>
      </c>
      <c r="P51" s="268" t="s">
        <v>213</v>
      </c>
      <c r="Q51" s="268" t="s">
        <v>214</v>
      </c>
      <c r="R51" s="268" t="s">
        <v>213</v>
      </c>
      <c r="S51" s="38"/>
    </row>
    <row r="52" spans="1:23" ht="41.4" x14ac:dyDescent="0.25">
      <c r="A52" s="72"/>
      <c r="B52" s="191" t="str">
        <f>'Laporan Kinerja T I TA 2018'!B46</f>
        <v>Kab. Barito Utara</v>
      </c>
      <c r="C52" s="183" t="str">
        <f>'Laporan Kinerja T I TA 2018'!C46</f>
        <v>Terlaksananya Pemantauan Kualitas Lingkungan</v>
      </c>
      <c r="D52" s="214" t="s">
        <v>39</v>
      </c>
      <c r="E52" s="199" t="s">
        <v>20</v>
      </c>
      <c r="F52" s="199"/>
      <c r="G52" s="199"/>
      <c r="H52" s="255"/>
      <c r="I52" s="256"/>
      <c r="J52" s="212"/>
      <c r="K52" s="207"/>
      <c r="L52" s="45">
        <v>35000000</v>
      </c>
      <c r="M52" s="184" t="str">
        <f>'Laporan Kinerja T I TA 2018'!M46</f>
        <v>%</v>
      </c>
      <c r="N52" s="184">
        <f>'Laporan Kinerja T I TA 2018'!N46</f>
        <v>100</v>
      </c>
      <c r="O52" s="268" t="s">
        <v>213</v>
      </c>
      <c r="P52" s="268" t="s">
        <v>213</v>
      </c>
      <c r="Q52" s="268" t="s">
        <v>214</v>
      </c>
      <c r="R52" s="268" t="s">
        <v>213</v>
      </c>
      <c r="S52" s="38"/>
    </row>
    <row r="53" spans="1:23" ht="55.2" x14ac:dyDescent="0.25">
      <c r="A53" s="72"/>
      <c r="B53" s="191" t="str">
        <f>'Laporan Kinerja T I TA 2018'!B47</f>
        <v>Pemilik Dokumen AMDAL, RKL &amp; RPL</v>
      </c>
      <c r="C53" s="183" t="str">
        <f>'Laporan Kinerja T I TA 2018'!C47</f>
        <v>Tercapainya Pelaksanaan Kebijakan LH Dengan Baik dan Rapat Komisi Penilai AMDAL</v>
      </c>
      <c r="D53" s="214" t="s">
        <v>40</v>
      </c>
      <c r="E53" s="421" t="s">
        <v>61</v>
      </c>
      <c r="F53" s="421"/>
      <c r="G53" s="421"/>
      <c r="H53" s="421"/>
      <c r="I53" s="421"/>
      <c r="J53" s="421"/>
      <c r="K53" s="422"/>
      <c r="L53" s="45">
        <v>59800000</v>
      </c>
      <c r="M53" s="184" t="str">
        <f>'Laporan Kinerja T I TA 2018'!M47</f>
        <v>%</v>
      </c>
      <c r="N53" s="184">
        <f>'Laporan Kinerja T I TA 2018'!N47</f>
        <v>100</v>
      </c>
      <c r="O53" s="268" t="s">
        <v>213</v>
      </c>
      <c r="P53" s="268" t="s">
        <v>213</v>
      </c>
      <c r="Q53" s="268" t="s">
        <v>213</v>
      </c>
      <c r="R53" s="268" t="s">
        <v>213</v>
      </c>
      <c r="S53" s="38"/>
    </row>
    <row r="54" spans="1:23" ht="55.2" x14ac:dyDescent="0.25">
      <c r="A54" s="72"/>
      <c r="B54" s="191" t="str">
        <f>'Laporan Kinerja T I TA 2018'!B48</f>
        <v>Pertambangan Tanpa Ijin</v>
      </c>
      <c r="C54" s="183" t="str">
        <f>'Laporan Kinerja T I TA 2018'!C48</f>
        <v xml:space="preserve">Terlaksananya Pemantauan/ Penertiban Kegiatan Pertambangan Rakyat/ PETI </v>
      </c>
      <c r="D54" s="214" t="s">
        <v>41</v>
      </c>
      <c r="E54" s="199" t="s">
        <v>95</v>
      </c>
      <c r="F54" s="199"/>
      <c r="G54" s="199"/>
      <c r="H54" s="255"/>
      <c r="I54" s="256"/>
      <c r="J54" s="212"/>
      <c r="K54" s="207"/>
      <c r="L54" s="45">
        <v>1000000</v>
      </c>
      <c r="M54" s="184" t="str">
        <f>'Laporan Kinerja T I TA 2018'!M48</f>
        <v>%</v>
      </c>
      <c r="N54" s="184">
        <f>'Laporan Kinerja T I TA 2018'!N48</f>
        <v>100</v>
      </c>
      <c r="O54" s="268" t="s">
        <v>214</v>
      </c>
      <c r="P54" s="268" t="s">
        <v>213</v>
      </c>
      <c r="Q54" s="268" t="s">
        <v>214</v>
      </c>
      <c r="R54" s="268" t="s">
        <v>214</v>
      </c>
      <c r="S54" s="38"/>
    </row>
    <row r="55" spans="1:23" ht="41.4" x14ac:dyDescent="0.25">
      <c r="A55" s="72"/>
      <c r="B55" s="191" t="str">
        <f>'Laporan Kinerja T I TA 2018'!B49</f>
        <v>Penghasil Limbah B3</v>
      </c>
      <c r="C55" s="183" t="str">
        <f>'Laporan Kinerja T I TA 2018'!C49</f>
        <v>Terlaksananya Pemantauan Pengelolaan B3 dan Limbah B3</v>
      </c>
      <c r="D55" s="218" t="s">
        <v>42</v>
      </c>
      <c r="E55" s="219" t="s">
        <v>21</v>
      </c>
      <c r="F55" s="219"/>
      <c r="G55" s="219"/>
      <c r="H55" s="255"/>
      <c r="I55" s="256"/>
      <c r="J55" s="212"/>
      <c r="K55" s="207"/>
      <c r="L55" s="46">
        <v>89100000</v>
      </c>
      <c r="M55" s="184" t="str">
        <f>'Laporan Kinerja T I TA 2018'!M49</f>
        <v>%</v>
      </c>
      <c r="N55" s="184">
        <f>'Laporan Kinerja T I TA 2018'!N49</f>
        <v>100</v>
      </c>
      <c r="O55" s="268" t="s">
        <v>213</v>
      </c>
      <c r="P55" s="268" t="s">
        <v>213</v>
      </c>
      <c r="Q55" s="268" t="s">
        <v>213</v>
      </c>
      <c r="R55" s="268" t="s">
        <v>213</v>
      </c>
      <c r="S55" s="38"/>
    </row>
    <row r="56" spans="1:23" ht="69" x14ac:dyDescent="0.25">
      <c r="A56" s="72"/>
      <c r="B56" s="191" t="str">
        <f>'Laporan Kinerja T I TA 2018'!B50</f>
        <v>Wilayah Yang Berpotensi Menimbulkan Dampak Lingkungan</v>
      </c>
      <c r="C56" s="183" t="str">
        <f>'Laporan Kinerja T I TA 2018'!C50</f>
        <v>Tersedianya Kajian Dampak Usaha/ Kegiatan Sebagai Dasar Pengelolaan Lingkungan</v>
      </c>
      <c r="D56" s="218" t="s">
        <v>43</v>
      </c>
      <c r="E56" s="219" t="s">
        <v>62</v>
      </c>
      <c r="F56" s="219"/>
      <c r="G56" s="219"/>
      <c r="H56" s="255"/>
      <c r="I56" s="256"/>
      <c r="J56" s="212"/>
      <c r="K56" s="207"/>
      <c r="L56" s="46">
        <v>60000000</v>
      </c>
      <c r="M56" s="184" t="str">
        <f>'Laporan Kinerja T I TA 2018'!M50</f>
        <v>%</v>
      </c>
      <c r="N56" s="184">
        <f>'Laporan Kinerja T I TA 2018'!N50</f>
        <v>100</v>
      </c>
      <c r="O56" s="268" t="s">
        <v>213</v>
      </c>
      <c r="P56" s="268" t="s">
        <v>213</v>
      </c>
      <c r="Q56" s="268" t="s">
        <v>213</v>
      </c>
      <c r="R56" s="268" t="s">
        <v>213</v>
      </c>
      <c r="S56" s="38"/>
    </row>
    <row r="57" spans="1:23" ht="57" customHeight="1" x14ac:dyDescent="0.25">
      <c r="A57" s="72"/>
      <c r="B57" s="191" t="str">
        <f>'Laporan Kinerja T I TA 2018'!B51</f>
        <v>Kab. Barito Utara</v>
      </c>
      <c r="C57" s="183" t="str">
        <f>'Laporan Kinerja T I TA 2018'!C51</f>
        <v>Terlaksananya Pemantauan dan Pembinaan Pengelolaan Lingkungan Pertambangan</v>
      </c>
      <c r="D57" s="214" t="s">
        <v>44</v>
      </c>
      <c r="E57" s="199" t="s">
        <v>63</v>
      </c>
      <c r="F57" s="199"/>
      <c r="G57" s="199"/>
      <c r="H57" s="255"/>
      <c r="I57" s="256"/>
      <c r="J57" s="212"/>
      <c r="K57" s="207"/>
      <c r="L57" s="45">
        <v>15000000</v>
      </c>
      <c r="M57" s="184" t="str">
        <f>'Laporan Kinerja T I TA 2018'!M51</f>
        <v>%</v>
      </c>
      <c r="N57" s="184">
        <f>'Laporan Kinerja T I TA 2018'!N51</f>
        <v>100</v>
      </c>
      <c r="O57" s="268" t="s">
        <v>213</v>
      </c>
      <c r="P57" s="268" t="s">
        <v>213</v>
      </c>
      <c r="Q57" s="268" t="s">
        <v>214</v>
      </c>
      <c r="R57" s="268" t="s">
        <v>214</v>
      </c>
      <c r="S57" s="38"/>
    </row>
    <row r="58" spans="1:23" ht="41.4" x14ac:dyDescent="0.25">
      <c r="A58" s="72"/>
      <c r="B58" s="191" t="str">
        <f>'Laporan Kinerja T I TA 2018'!B52</f>
        <v>Perusahaan Swasta</v>
      </c>
      <c r="C58" s="183" t="str">
        <f>'Laporan Kinerja T I TA 2018'!C52</f>
        <v>Peningkatan Pengelolaan LH di Kabupaten Barito Utara</v>
      </c>
      <c r="D58" s="214" t="s">
        <v>45</v>
      </c>
      <c r="E58" s="199" t="s">
        <v>87</v>
      </c>
      <c r="F58" s="199"/>
      <c r="G58" s="199"/>
      <c r="H58" s="255"/>
      <c r="I58" s="256"/>
      <c r="J58" s="212"/>
      <c r="K58" s="207"/>
      <c r="L58" s="45">
        <v>2000000</v>
      </c>
      <c r="M58" s="184" t="str">
        <f>'Laporan Kinerja T I TA 2018'!M52</f>
        <v>%</v>
      </c>
      <c r="N58" s="184">
        <f>'Laporan Kinerja T I TA 2018'!N52</f>
        <v>100</v>
      </c>
      <c r="O58" s="268" t="s">
        <v>214</v>
      </c>
      <c r="P58" s="268" t="s">
        <v>214</v>
      </c>
      <c r="Q58" s="268" t="s">
        <v>214</v>
      </c>
      <c r="R58" s="268" t="s">
        <v>213</v>
      </c>
      <c r="S58" s="38"/>
    </row>
    <row r="59" spans="1:23" ht="84" customHeight="1" x14ac:dyDescent="0.25">
      <c r="A59" s="72"/>
      <c r="B59" s="191" t="str">
        <f>'Laporan Kinerja T I TA 2018'!B53</f>
        <v>Pelaku Usaha/ Kegiatan Wajib AMDAL/DELH dan UKL-UPL/ DPLH</v>
      </c>
      <c r="C59" s="183" t="str">
        <f>'Laporan Kinerja T I TA 2018'!C53</f>
        <v>Tersusunnya Dokumen AMDAL Sesuai Prosedur dan Perundang-Undangan Yang Berlaku</v>
      </c>
      <c r="D59" s="214" t="s">
        <v>46</v>
      </c>
      <c r="E59" s="199" t="s">
        <v>96</v>
      </c>
      <c r="F59" s="199"/>
      <c r="G59" s="199"/>
      <c r="H59" s="255"/>
      <c r="I59" s="255"/>
      <c r="J59" s="199"/>
      <c r="K59" s="445"/>
      <c r="L59" s="45">
        <v>50000000</v>
      </c>
      <c r="M59" s="184" t="str">
        <f>'Laporan Kinerja T I TA 2018'!M53</f>
        <v>%</v>
      </c>
      <c r="N59" s="184">
        <f>'Laporan Kinerja T I TA 2018'!N53</f>
        <v>100</v>
      </c>
      <c r="O59" s="268" t="s">
        <v>213</v>
      </c>
      <c r="P59" s="268" t="s">
        <v>213</v>
      </c>
      <c r="Q59" s="268" t="s">
        <v>213</v>
      </c>
      <c r="R59" s="268" t="s">
        <v>213</v>
      </c>
      <c r="S59" s="38"/>
    </row>
    <row r="60" spans="1:23" ht="44.25" customHeight="1" x14ac:dyDescent="0.25">
      <c r="A60" s="72"/>
      <c r="B60" s="191" t="str">
        <f>'Laporan Kinerja T I TA 2018'!B54</f>
        <v>Masyarakat Barito Utara</v>
      </c>
      <c r="C60" s="183" t="str">
        <f>'Laporan Kinerja T I TA 2018'!C54</f>
        <v>Terciptanya Kesadaran Masyarakat Dalam Pengendalian Pencemaran</v>
      </c>
      <c r="D60" s="214" t="s">
        <v>47</v>
      </c>
      <c r="E60" s="421" t="s">
        <v>64</v>
      </c>
      <c r="F60" s="421"/>
      <c r="G60" s="421"/>
      <c r="H60" s="421"/>
      <c r="I60" s="421"/>
      <c r="J60" s="421"/>
      <c r="K60" s="422"/>
      <c r="L60" s="45">
        <v>500000</v>
      </c>
      <c r="M60" s="184" t="str">
        <f>'Laporan Kinerja T I TA 2018'!M54</f>
        <v>%</v>
      </c>
      <c r="N60" s="184">
        <f>'Laporan Kinerja T I TA 2018'!N54</f>
        <v>100</v>
      </c>
      <c r="O60" s="268" t="s">
        <v>214</v>
      </c>
      <c r="P60" s="268" t="s">
        <v>214</v>
      </c>
      <c r="Q60" s="268" t="s">
        <v>213</v>
      </c>
      <c r="R60" s="268" t="s">
        <v>214</v>
      </c>
      <c r="S60" s="38"/>
    </row>
    <row r="61" spans="1:23" ht="69" x14ac:dyDescent="0.25">
      <c r="A61" s="72"/>
      <c r="B61" s="191" t="str">
        <f>'Laporan Kinerja T I TA 2018'!B55</f>
        <v>Pelaku Usaha dan Masyarakat</v>
      </c>
      <c r="C61" s="183" t="str">
        <f>'Laporan Kinerja T I TA 2018'!C55</f>
        <v>Tercapainya Monitoring, Evaluasi dan Pelaporan Tentang Pengendalian Pencemaran dan Perusakan LH</v>
      </c>
      <c r="D61" s="211" t="s">
        <v>48</v>
      </c>
      <c r="E61" s="199" t="s">
        <v>52</v>
      </c>
      <c r="F61" s="199"/>
      <c r="G61" s="199"/>
      <c r="H61" s="255"/>
      <c r="I61" s="256"/>
      <c r="J61" s="212"/>
      <c r="K61" s="207"/>
      <c r="L61" s="45">
        <v>50000000</v>
      </c>
      <c r="M61" s="184" t="str">
        <f>'Laporan Kinerja T I TA 2018'!M55</f>
        <v>%</v>
      </c>
      <c r="N61" s="184">
        <f>'Laporan Kinerja T I TA 2018'!N55</f>
        <v>100</v>
      </c>
      <c r="O61" s="268" t="s">
        <v>214</v>
      </c>
      <c r="P61" s="268" t="s">
        <v>213</v>
      </c>
      <c r="Q61" s="268" t="s">
        <v>213</v>
      </c>
      <c r="R61" s="268" t="s">
        <v>213</v>
      </c>
      <c r="S61" s="38"/>
    </row>
    <row r="62" spans="1:23" ht="44.25" customHeight="1" x14ac:dyDescent="0.25">
      <c r="A62" s="72"/>
      <c r="B62" s="191" t="str">
        <f>'Laporan Kinerja T I TA 2018'!B56</f>
        <v>DAS Lemo dan DAS Montallat</v>
      </c>
      <c r="C62" s="183" t="str">
        <f>'Laporan Kinerja T I TA 2018'!C56</f>
        <v>Terlaksananya Penetapan Daya Tampung Beban Pencemaran Sumber Air</v>
      </c>
      <c r="D62" s="211" t="s">
        <v>49</v>
      </c>
      <c r="E62" s="199" t="s">
        <v>22</v>
      </c>
      <c r="F62" s="199"/>
      <c r="G62" s="199"/>
      <c r="H62" s="255"/>
      <c r="I62" s="256"/>
      <c r="J62" s="212"/>
      <c r="K62" s="207"/>
      <c r="L62" s="45">
        <v>5000000</v>
      </c>
      <c r="M62" s="184" t="str">
        <f>'Laporan Kinerja T I TA 2018'!M56</f>
        <v>%</v>
      </c>
      <c r="N62" s="184">
        <f>'Laporan Kinerja T I TA 2018'!N56</f>
        <v>100</v>
      </c>
      <c r="O62" s="268" t="s">
        <v>213</v>
      </c>
      <c r="P62" s="268" t="s">
        <v>213</v>
      </c>
      <c r="Q62" s="268" t="s">
        <v>214</v>
      </c>
      <c r="R62" s="268" t="s">
        <v>214</v>
      </c>
      <c r="S62" s="38"/>
    </row>
    <row r="63" spans="1:23" ht="16.95" customHeight="1" x14ac:dyDescent="0.25">
      <c r="A63" s="72"/>
      <c r="B63" s="251"/>
      <c r="C63" s="252"/>
      <c r="D63" s="211"/>
      <c r="E63" s="199"/>
      <c r="F63" s="199"/>
      <c r="G63" s="199"/>
      <c r="H63" s="255"/>
      <c r="I63" s="255"/>
      <c r="J63" s="199"/>
      <c r="K63" s="445"/>
      <c r="L63" s="137"/>
      <c r="M63" s="137"/>
      <c r="N63" s="137"/>
      <c r="O63" s="137"/>
      <c r="P63" s="137"/>
      <c r="Q63" s="137"/>
      <c r="R63" s="137"/>
      <c r="S63" s="38"/>
    </row>
    <row r="64" spans="1:23" s="128" customFormat="1" ht="34.200000000000003" customHeight="1" x14ac:dyDescent="0.25">
      <c r="A64" s="131" t="s">
        <v>23</v>
      </c>
      <c r="B64" s="238"/>
      <c r="C64" s="224"/>
      <c r="D64" s="455" t="s">
        <v>24</v>
      </c>
      <c r="E64" s="456"/>
      <c r="F64" s="456"/>
      <c r="G64" s="456"/>
      <c r="H64" s="456"/>
      <c r="I64" s="456"/>
      <c r="J64" s="456"/>
      <c r="K64" s="457"/>
      <c r="L64" s="250">
        <f>SUM(L65:L71)</f>
        <v>253510000</v>
      </c>
      <c r="M64" s="136"/>
      <c r="N64" s="136"/>
      <c r="O64" s="136"/>
      <c r="P64" s="136"/>
      <c r="Q64" s="136"/>
      <c r="R64" s="136"/>
      <c r="S64" s="134"/>
      <c r="V64" s="129"/>
      <c r="W64" s="130"/>
    </row>
    <row r="65" spans="1:23" ht="55.2" x14ac:dyDescent="0.25">
      <c r="A65" s="72"/>
      <c r="B65" s="191" t="str">
        <f>'Laporan Kinerja T I TA 2018'!B59</f>
        <v>Barito Utara</v>
      </c>
      <c r="C65" s="183" t="str">
        <f>'Laporan Kinerja T I TA 2018'!C59</f>
        <v>Terwujudnya Pengendalian Dampak Perubahan Iklim Di Barito Utara</v>
      </c>
      <c r="D65" s="214" t="s">
        <v>38</v>
      </c>
      <c r="E65" s="199" t="s">
        <v>89</v>
      </c>
      <c r="F65" s="199"/>
      <c r="G65" s="199"/>
      <c r="H65" s="255"/>
      <c r="I65" s="256"/>
      <c r="J65" s="212"/>
      <c r="K65" s="207"/>
      <c r="L65" s="45">
        <v>93010000</v>
      </c>
      <c r="M65" s="184" t="str">
        <f>'Laporan Kinerja T I TA 2018'!M59</f>
        <v>%</v>
      </c>
      <c r="N65" s="184">
        <f>'Laporan Kinerja T I TA 2018'!N59</f>
        <v>100</v>
      </c>
      <c r="O65" s="268" t="s">
        <v>213</v>
      </c>
      <c r="P65" s="268" t="s">
        <v>213</v>
      </c>
      <c r="Q65" s="268" t="s">
        <v>213</v>
      </c>
      <c r="R65" s="268" t="s">
        <v>213</v>
      </c>
      <c r="S65" s="38"/>
    </row>
    <row r="66" spans="1:23" ht="69" x14ac:dyDescent="0.25">
      <c r="A66" s="72"/>
      <c r="B66" s="191" t="str">
        <f>'Laporan Kinerja T I TA 2018'!B60</f>
        <v>Hutan dan Lahan</v>
      </c>
      <c r="C66" s="183" t="str">
        <f>'Laporan Kinerja T I TA 2018'!C60</f>
        <v>Terkendalinya dan Menurunnya Kerusakan Terhadap Hutan dan Lahan Serta Terciptanya Pelestarian LH</v>
      </c>
      <c r="D66" s="214" t="s">
        <v>39</v>
      </c>
      <c r="E66" s="199" t="s">
        <v>25</v>
      </c>
      <c r="F66" s="199"/>
      <c r="G66" s="199"/>
      <c r="H66" s="255"/>
      <c r="I66" s="256"/>
      <c r="J66" s="212"/>
      <c r="K66" s="207"/>
      <c r="L66" s="45">
        <v>20000000</v>
      </c>
      <c r="M66" s="184" t="str">
        <f>'Laporan Kinerja T I TA 2018'!M60</f>
        <v>%</v>
      </c>
      <c r="N66" s="184">
        <f>'Laporan Kinerja T I TA 2018'!N60</f>
        <v>100</v>
      </c>
      <c r="O66" s="268" t="s">
        <v>213</v>
      </c>
      <c r="P66" s="268" t="s">
        <v>213</v>
      </c>
      <c r="Q66" s="268" t="s">
        <v>214</v>
      </c>
      <c r="R66" s="268" t="s">
        <v>213</v>
      </c>
      <c r="S66" s="38"/>
    </row>
    <row r="67" spans="1:23" ht="41.4" x14ac:dyDescent="0.25">
      <c r="A67" s="72"/>
      <c r="B67" s="191" t="str">
        <f>'Laporan Kinerja T I TA 2018'!B61</f>
        <v>Masyarakat Kawasan Konservasi</v>
      </c>
      <c r="C67" s="183" t="str">
        <f>'Laporan Kinerja T I TA 2018'!C61</f>
        <v>Terlaksananya Koordinasi Pengelolaan Konservasi SDA</v>
      </c>
      <c r="D67" s="214" t="s">
        <v>40</v>
      </c>
      <c r="E67" s="199" t="s">
        <v>97</v>
      </c>
      <c r="F67" s="199"/>
      <c r="G67" s="199"/>
      <c r="H67" s="255"/>
      <c r="I67" s="256"/>
      <c r="J67" s="212"/>
      <c r="K67" s="207"/>
      <c r="L67" s="45">
        <v>10000000</v>
      </c>
      <c r="M67" s="184" t="str">
        <f>'Laporan Kinerja T I TA 2018'!M61</f>
        <v>%</v>
      </c>
      <c r="N67" s="184">
        <f>'Laporan Kinerja T I TA 2018'!N61</f>
        <v>100</v>
      </c>
      <c r="O67" s="268" t="s">
        <v>213</v>
      </c>
      <c r="P67" s="268" t="s">
        <v>213</v>
      </c>
      <c r="Q67" s="268" t="s">
        <v>214</v>
      </c>
      <c r="R67" s="268" t="s">
        <v>214</v>
      </c>
      <c r="S67" s="38"/>
    </row>
    <row r="68" spans="1:23" ht="69" x14ac:dyDescent="0.25">
      <c r="A68" s="72"/>
      <c r="B68" s="191" t="str">
        <f>'Laporan Kinerja T I TA 2018'!B62</f>
        <v>Kawasan Konservasi Danau Butong Kec. Teweh Selatan</v>
      </c>
      <c r="C68" s="183" t="str">
        <f>'Laporan Kinerja T I TA 2018'!C62</f>
        <v>Terlaksananya Pengelolaan Keanekaragaman Hayati dan Ekosistem</v>
      </c>
      <c r="D68" s="211" t="s">
        <v>41</v>
      </c>
      <c r="E68" s="199" t="s">
        <v>98</v>
      </c>
      <c r="F68" s="199"/>
      <c r="G68" s="199"/>
      <c r="H68" s="255"/>
      <c r="I68" s="256"/>
      <c r="J68" s="212"/>
      <c r="K68" s="207"/>
      <c r="L68" s="45">
        <v>10000000</v>
      </c>
      <c r="M68" s="184" t="str">
        <f>'Laporan Kinerja T I TA 2018'!M62</f>
        <v>%</v>
      </c>
      <c r="N68" s="184">
        <f>'Laporan Kinerja T I TA 2018'!N62</f>
        <v>100</v>
      </c>
      <c r="O68" s="268" t="s">
        <v>213</v>
      </c>
      <c r="P68" s="268" t="s">
        <v>213</v>
      </c>
      <c r="Q68" s="268" t="s">
        <v>214</v>
      </c>
      <c r="R68" s="268" t="s">
        <v>213</v>
      </c>
      <c r="S68" s="38"/>
    </row>
    <row r="69" spans="1:23" ht="55.2" x14ac:dyDescent="0.25">
      <c r="A69" s="72"/>
      <c r="B69" s="191" t="str">
        <f>'Laporan Kinerja T I TA 2018'!B63</f>
        <v>Masyarakat dan Pihak-Pihak Terkait</v>
      </c>
      <c r="C69" s="183" t="str">
        <f>'Laporan Kinerja T I TA 2018'!C63</f>
        <v>Terciptanya Peran Serta Masyarakat Dalam Perlindungan dan Konservasi SDA</v>
      </c>
      <c r="D69" s="211" t="s">
        <v>42</v>
      </c>
      <c r="E69" s="421" t="s">
        <v>91</v>
      </c>
      <c r="F69" s="421"/>
      <c r="G69" s="421"/>
      <c r="H69" s="421"/>
      <c r="I69" s="421"/>
      <c r="J69" s="421"/>
      <c r="K69" s="422"/>
      <c r="L69" s="45">
        <v>90500000</v>
      </c>
      <c r="M69" s="184" t="str">
        <f>'Laporan Kinerja T I TA 2018'!M63</f>
        <v>%</v>
      </c>
      <c r="N69" s="184">
        <f>'Laporan Kinerja T I TA 2018'!N63</f>
        <v>100</v>
      </c>
      <c r="O69" s="268" t="s">
        <v>214</v>
      </c>
      <c r="P69" s="268" t="s">
        <v>214</v>
      </c>
      <c r="Q69" s="268" t="s">
        <v>214</v>
      </c>
      <c r="R69" s="268" t="s">
        <v>213</v>
      </c>
      <c r="S69" s="38"/>
    </row>
    <row r="70" spans="1:23" ht="55.2" x14ac:dyDescent="0.25">
      <c r="A70" s="72"/>
      <c r="B70" s="191" t="str">
        <f>'Laporan Kinerja T I TA 2018'!B64</f>
        <v>Kawasan Konservasi SDA Kab. Barut</v>
      </c>
      <c r="C70" s="183" t="str">
        <f>'Laporan Kinerja T I TA 2018'!C64</f>
        <v>Tercapainya Monitoring, Evaluasi dan Pelaporan Konservasi SDA dan AMDAL</v>
      </c>
      <c r="D70" s="211" t="s">
        <v>43</v>
      </c>
      <c r="E70" s="199" t="s">
        <v>52</v>
      </c>
      <c r="F70" s="199"/>
      <c r="G70" s="199"/>
      <c r="H70" s="255"/>
      <c r="I70" s="256"/>
      <c r="J70" s="212"/>
      <c r="K70" s="207"/>
      <c r="L70" s="45">
        <v>4000000</v>
      </c>
      <c r="M70" s="184" t="str">
        <f>'Laporan Kinerja T I TA 2018'!M64</f>
        <v>%</v>
      </c>
      <c r="N70" s="184">
        <f>'Laporan Kinerja T I TA 2018'!N64</f>
        <v>100</v>
      </c>
      <c r="O70" s="268" t="s">
        <v>213</v>
      </c>
      <c r="P70" s="268" t="s">
        <v>213</v>
      </c>
      <c r="Q70" s="268" t="s">
        <v>214</v>
      </c>
      <c r="R70" s="268" t="s">
        <v>214</v>
      </c>
      <c r="S70" s="38"/>
    </row>
    <row r="71" spans="1:23" ht="70.5" customHeight="1" x14ac:dyDescent="0.25">
      <c r="A71" s="72"/>
      <c r="B71" s="191" t="str">
        <f>'Laporan Kinerja T I TA 2018'!B65</f>
        <v>Kawasan Konservasi SDA HoB</v>
      </c>
      <c r="C71" s="183" t="str">
        <f>'Laporan Kinerja T I TA 2018'!C65</f>
        <v>Terciptanya Pengelolaan Kawasan Konservasi dan Kawasan Budidaya Serta Meningkatkan Konservasi SDA Di Kawasan HoB</v>
      </c>
      <c r="D71" s="220" t="s">
        <v>44</v>
      </c>
      <c r="E71" s="199" t="s">
        <v>26</v>
      </c>
      <c r="F71" s="199"/>
      <c r="G71" s="199"/>
      <c r="H71" s="255"/>
      <c r="I71" s="255"/>
      <c r="J71" s="199"/>
      <c r="K71" s="445"/>
      <c r="L71" s="45">
        <v>26000000</v>
      </c>
      <c r="M71" s="184" t="str">
        <f>'Laporan Kinerja T I TA 2018'!M65</f>
        <v>%</v>
      </c>
      <c r="N71" s="184">
        <f>'Laporan Kinerja T I TA 2018'!N65</f>
        <v>100</v>
      </c>
      <c r="O71" s="268" t="s">
        <v>214</v>
      </c>
      <c r="P71" s="268" t="s">
        <v>213</v>
      </c>
      <c r="Q71" s="268" t="s">
        <v>214</v>
      </c>
      <c r="R71" s="268" t="s">
        <v>213</v>
      </c>
      <c r="S71" s="38"/>
    </row>
    <row r="72" spans="1:23" ht="16.95" customHeight="1" x14ac:dyDescent="0.25">
      <c r="A72" s="72"/>
      <c r="B72" s="251"/>
      <c r="C72" s="252"/>
      <c r="D72" s="218"/>
      <c r="E72" s="199"/>
      <c r="F72" s="199"/>
      <c r="G72" s="199"/>
      <c r="H72" s="255"/>
      <c r="I72" s="255"/>
      <c r="J72" s="199"/>
      <c r="K72" s="445"/>
      <c r="L72" s="137"/>
      <c r="M72" s="137"/>
      <c r="N72" s="137"/>
      <c r="O72" s="137"/>
      <c r="P72" s="137"/>
      <c r="Q72" s="137"/>
      <c r="R72" s="137"/>
      <c r="S72" s="38"/>
    </row>
    <row r="73" spans="1:23" s="128" customFormat="1" ht="16.95" customHeight="1" x14ac:dyDescent="0.25">
      <c r="A73" s="131" t="s">
        <v>27</v>
      </c>
      <c r="B73" s="238"/>
      <c r="C73" s="224"/>
      <c r="D73" s="215" t="s">
        <v>28</v>
      </c>
      <c r="E73" s="216"/>
      <c r="F73" s="216"/>
      <c r="G73" s="216"/>
      <c r="H73" s="216"/>
      <c r="I73" s="257"/>
      <c r="J73" s="258"/>
      <c r="K73" s="259"/>
      <c r="L73" s="250">
        <f>SUM(L75:L80)</f>
        <v>22000000</v>
      </c>
      <c r="M73" s="136"/>
      <c r="N73" s="136"/>
      <c r="O73" s="136"/>
      <c r="P73" s="136"/>
      <c r="Q73" s="136"/>
      <c r="R73" s="136"/>
      <c r="S73" s="134"/>
      <c r="V73" s="129"/>
      <c r="W73" s="130"/>
    </row>
    <row r="74" spans="1:23" s="128" customFormat="1" ht="16.95" customHeight="1" x14ac:dyDescent="0.25">
      <c r="A74" s="131"/>
      <c r="B74" s="253"/>
      <c r="C74" s="254"/>
      <c r="D74" s="215" t="s">
        <v>29</v>
      </c>
      <c r="E74" s="216"/>
      <c r="F74" s="216"/>
      <c r="G74" s="216"/>
      <c r="H74" s="216"/>
      <c r="I74" s="257"/>
      <c r="J74" s="258"/>
      <c r="K74" s="259"/>
      <c r="L74" s="250"/>
      <c r="M74" s="136"/>
      <c r="N74" s="136"/>
      <c r="O74" s="136"/>
      <c r="P74" s="136"/>
      <c r="Q74" s="136"/>
      <c r="R74" s="136"/>
      <c r="S74" s="134"/>
      <c r="V74" s="129"/>
      <c r="W74" s="130"/>
    </row>
    <row r="75" spans="1:23" ht="41.4" x14ac:dyDescent="0.25">
      <c r="A75" s="72"/>
      <c r="B75" s="191" t="str">
        <f>'Laporan Kinerja T I TA 2018'!B69</f>
        <v>Masyarakat dan Aparatur Pemerintah</v>
      </c>
      <c r="C75" s="183" t="str">
        <f>'Laporan Kinerja T I TA 2018'!C69</f>
        <v>Meningkatnya Kemampuan Masyarakat Tentang Pengertian LH</v>
      </c>
      <c r="D75" s="214" t="s">
        <v>38</v>
      </c>
      <c r="E75" s="421" t="s">
        <v>57</v>
      </c>
      <c r="F75" s="421"/>
      <c r="G75" s="421"/>
      <c r="H75" s="421"/>
      <c r="I75" s="421"/>
      <c r="J75" s="421"/>
      <c r="K75" s="422"/>
      <c r="L75" s="45">
        <v>1000000</v>
      </c>
      <c r="M75" s="184" t="str">
        <f>'Laporan Kinerja T I TA 2018'!M69</f>
        <v>%</v>
      </c>
      <c r="N75" s="184">
        <f>'Laporan Kinerja T I TA 2018'!N69</f>
        <v>100</v>
      </c>
      <c r="O75" s="268" t="s">
        <v>214</v>
      </c>
      <c r="P75" s="268" t="s">
        <v>214</v>
      </c>
      <c r="Q75" s="268" t="s">
        <v>213</v>
      </c>
      <c r="R75" s="268" t="s">
        <v>214</v>
      </c>
      <c r="S75" s="38"/>
    </row>
    <row r="76" spans="1:23" ht="69" x14ac:dyDescent="0.25">
      <c r="A76" s="72"/>
      <c r="B76" s="191" t="str">
        <f>'Laporan Kinerja T I TA 2018'!B70</f>
        <v>Kabupaten Barito Utara</v>
      </c>
      <c r="C76" s="183" t="str">
        <f>'Laporan Kinerja T I TA 2018'!C70</f>
        <v>Tersedianya Data dan Informasi Lingkungan Untuk Peningkatan Kinerja Pengelolaan LH dan Kajian LH Strategis</v>
      </c>
      <c r="D76" s="211" t="s">
        <v>39</v>
      </c>
      <c r="E76" s="199" t="s">
        <v>99</v>
      </c>
      <c r="F76" s="199"/>
      <c r="G76" s="199"/>
      <c r="H76" s="255"/>
      <c r="I76" s="256"/>
      <c r="J76" s="212"/>
      <c r="K76" s="207"/>
      <c r="L76" s="45">
        <v>10000000</v>
      </c>
      <c r="M76" s="184" t="str">
        <f>'Laporan Kinerja T I TA 2018'!M70</f>
        <v>%</v>
      </c>
      <c r="N76" s="184">
        <f>'Laporan Kinerja T I TA 2018'!N70</f>
        <v>100</v>
      </c>
      <c r="O76" s="268" t="s">
        <v>214</v>
      </c>
      <c r="P76" s="268" t="s">
        <v>213</v>
      </c>
      <c r="Q76" s="268" t="s">
        <v>213</v>
      </c>
      <c r="R76" s="268" t="s">
        <v>214</v>
      </c>
      <c r="S76" s="38"/>
    </row>
    <row r="77" spans="1:23" ht="31.2" customHeight="1" x14ac:dyDescent="0.25">
      <c r="A77" s="72"/>
      <c r="B77" s="191" t="str">
        <f>'Laporan Kinerja T I TA 2018'!B71</f>
        <v>Masyarakat Umum</v>
      </c>
      <c r="C77" s="183" t="str">
        <f>'Laporan Kinerja T I TA 2018'!C71</f>
        <v>Tersedianya Jejaring Informasi Lingkungan Hidup</v>
      </c>
      <c r="D77" s="211" t="s">
        <v>40</v>
      </c>
      <c r="E77" s="421" t="s">
        <v>100</v>
      </c>
      <c r="F77" s="421"/>
      <c r="G77" s="421"/>
      <c r="H77" s="421"/>
      <c r="I77" s="421"/>
      <c r="J77" s="421"/>
      <c r="K77" s="422"/>
      <c r="L77" s="45">
        <v>10000000</v>
      </c>
      <c r="M77" s="184" t="str">
        <f>'Laporan Kinerja T I TA 2018'!M71</f>
        <v>%</v>
      </c>
      <c r="N77" s="184">
        <f>'Laporan Kinerja T I TA 2018'!N71</f>
        <v>100</v>
      </c>
      <c r="O77" s="268" t="s">
        <v>213</v>
      </c>
      <c r="P77" s="268" t="s">
        <v>214</v>
      </c>
      <c r="Q77" s="268" t="s">
        <v>213</v>
      </c>
      <c r="R77" s="268" t="s">
        <v>214</v>
      </c>
      <c r="S77" s="38"/>
    </row>
    <row r="78" spans="1:23" ht="26.4" customHeight="1" x14ac:dyDescent="0.25">
      <c r="A78" s="72"/>
      <c r="B78" s="191" t="str">
        <f>'Laporan Kinerja T I TA 2018'!B72</f>
        <v>Pelajar</v>
      </c>
      <c r="C78" s="183" t="str">
        <f>'Laporan Kinerja T I TA 2018'!C72</f>
        <v>Terlaksananya Sosialisasi</v>
      </c>
      <c r="D78" s="211" t="s">
        <v>41</v>
      </c>
      <c r="E78" s="421" t="s">
        <v>58</v>
      </c>
      <c r="F78" s="421"/>
      <c r="G78" s="421"/>
      <c r="H78" s="421"/>
      <c r="I78" s="421"/>
      <c r="J78" s="421"/>
      <c r="K78" s="422"/>
      <c r="L78" s="45">
        <v>500000</v>
      </c>
      <c r="M78" s="184" t="str">
        <f>'Laporan Kinerja T I TA 2018'!M72</f>
        <v>%</v>
      </c>
      <c r="N78" s="184">
        <f>'Laporan Kinerja T I TA 2018'!N72</f>
        <v>100</v>
      </c>
      <c r="O78" s="268" t="s">
        <v>214</v>
      </c>
      <c r="P78" s="268" t="s">
        <v>213</v>
      </c>
      <c r="Q78" s="268" t="s">
        <v>214</v>
      </c>
      <c r="R78" s="268" t="s">
        <v>214</v>
      </c>
      <c r="S78" s="38"/>
    </row>
    <row r="79" spans="1:23" ht="16.95" customHeight="1" x14ac:dyDescent="0.25">
      <c r="A79" s="72"/>
      <c r="B79" s="251"/>
      <c r="C79" s="183" t="str">
        <f>'Laporan Kinerja T I TA 2018'!C73</f>
        <v>LH Di Sekolah-Sekolah</v>
      </c>
      <c r="D79" s="214"/>
      <c r="E79" s="199" t="s">
        <v>59</v>
      </c>
      <c r="F79" s="199"/>
      <c r="G79" s="199"/>
      <c r="H79" s="255"/>
      <c r="I79" s="255"/>
      <c r="J79" s="199"/>
      <c r="K79" s="445"/>
      <c r="L79" s="45"/>
      <c r="M79" s="184"/>
      <c r="N79" s="184"/>
      <c r="O79" s="268"/>
      <c r="P79" s="268"/>
      <c r="Q79" s="268"/>
      <c r="R79" s="268"/>
      <c r="S79" s="38"/>
    </row>
    <row r="80" spans="1:23" ht="55.2" x14ac:dyDescent="0.25">
      <c r="A80" s="72"/>
      <c r="B80" s="191" t="str">
        <f>'Laporan Kinerja T I TA 2018'!B74</f>
        <v>Masyarakat Umum dan Aktivis Lingkungan</v>
      </c>
      <c r="C80" s="183" t="str">
        <f>'Laporan Kinerja T I TA 2018'!C74</f>
        <v>Tersampaikannya Informasi dan Produk Lingkungan Hidup</v>
      </c>
      <c r="D80" s="220" t="s">
        <v>42</v>
      </c>
      <c r="E80" s="199" t="s">
        <v>30</v>
      </c>
      <c r="F80" s="199"/>
      <c r="G80" s="199"/>
      <c r="H80" s="255"/>
      <c r="I80" s="255"/>
      <c r="J80" s="199"/>
      <c r="K80" s="445"/>
      <c r="L80" s="45">
        <v>500000</v>
      </c>
      <c r="M80" s="184" t="str">
        <f>'Laporan Kinerja T I TA 2018'!M74</f>
        <v>%</v>
      </c>
      <c r="N80" s="184">
        <f>'Laporan Kinerja T I TA 2018'!N74</f>
        <v>100</v>
      </c>
      <c r="O80" s="268" t="s">
        <v>214</v>
      </c>
      <c r="P80" s="268" t="s">
        <v>213</v>
      </c>
      <c r="Q80" s="268" t="s">
        <v>214</v>
      </c>
      <c r="R80" s="268" t="s">
        <v>214</v>
      </c>
      <c r="S80" s="38"/>
    </row>
    <row r="81" spans="1:23" ht="16.95" customHeight="1" x14ac:dyDescent="0.25">
      <c r="A81" s="72"/>
      <c r="B81" s="251"/>
      <c r="C81" s="252"/>
      <c r="D81" s="214"/>
      <c r="E81" s="199"/>
      <c r="F81" s="199"/>
      <c r="G81" s="199"/>
      <c r="H81" s="255"/>
      <c r="I81" s="255"/>
      <c r="J81" s="199"/>
      <c r="K81" s="445"/>
      <c r="L81" s="137"/>
      <c r="M81" s="137"/>
      <c r="N81" s="137"/>
      <c r="O81" s="137"/>
      <c r="P81" s="137"/>
      <c r="Q81" s="137"/>
      <c r="R81" s="137"/>
      <c r="S81" s="38"/>
    </row>
    <row r="82" spans="1:23" s="128" customFormat="1" ht="16.95" customHeight="1" x14ac:dyDescent="0.25">
      <c r="A82" s="131" t="s">
        <v>31</v>
      </c>
      <c r="B82" s="238"/>
      <c r="C82" s="224"/>
      <c r="D82" s="215" t="s">
        <v>56</v>
      </c>
      <c r="E82" s="216"/>
      <c r="F82" s="216"/>
      <c r="G82" s="216"/>
      <c r="H82" s="216"/>
      <c r="I82" s="257"/>
      <c r="J82" s="258"/>
      <c r="K82" s="259"/>
      <c r="L82" s="250">
        <f>SUM(L83:L86)</f>
        <v>189054000</v>
      </c>
      <c r="M82" s="136"/>
      <c r="N82" s="136"/>
      <c r="O82" s="136"/>
      <c r="P82" s="136"/>
      <c r="Q82" s="136"/>
      <c r="R82" s="136"/>
      <c r="S82" s="134"/>
      <c r="V82" s="129"/>
      <c r="W82" s="130"/>
    </row>
    <row r="83" spans="1:23" ht="27.6" x14ac:dyDescent="0.25">
      <c r="A83" s="72"/>
      <c r="B83" s="191" t="str">
        <f>'Laporan Kinerja T I TA 2018'!B77</f>
        <v>Aktivitas Industri</v>
      </c>
      <c r="C83" s="183" t="str">
        <f>'Laporan Kinerja T I TA 2018'!C77</f>
        <v>Terpenuhinya Data Kualitas Udara</v>
      </c>
      <c r="D83" s="214" t="s">
        <v>38</v>
      </c>
      <c r="E83" s="199" t="s">
        <v>90</v>
      </c>
      <c r="F83" s="199"/>
      <c r="G83" s="199"/>
      <c r="H83" s="255"/>
      <c r="I83" s="256"/>
      <c r="J83" s="212"/>
      <c r="K83" s="207"/>
      <c r="L83" s="45">
        <v>5000000</v>
      </c>
      <c r="M83" s="184" t="str">
        <f>'Laporan Kinerja T I TA 2018'!M77</f>
        <v>%</v>
      </c>
      <c r="N83" s="184">
        <f>'Laporan Kinerja T I TA 2018'!N77</f>
        <v>100</v>
      </c>
      <c r="O83" s="268" t="s">
        <v>214</v>
      </c>
      <c r="P83" s="268" t="s">
        <v>214</v>
      </c>
      <c r="Q83" s="268" t="s">
        <v>213</v>
      </c>
      <c r="R83" s="268" t="s">
        <v>214</v>
      </c>
      <c r="S83" s="38"/>
    </row>
    <row r="84" spans="1:23" ht="69" x14ac:dyDescent="0.25">
      <c r="A84" s="72"/>
      <c r="B84" s="191" t="str">
        <f>'Laporan Kinerja T I TA 2018'!B78</f>
        <v>Industri Yang Menghasilkan Limbah Padat dan Limbah Cair</v>
      </c>
      <c r="C84" s="183" t="str">
        <f>'Laporan Kinerja T I TA 2018'!C78</f>
        <v>Terpenuhinya Data Kadar Polusi Limbah Padat dan Limbah Cair</v>
      </c>
      <c r="D84" s="214" t="s">
        <v>39</v>
      </c>
      <c r="E84" s="199" t="s">
        <v>53</v>
      </c>
      <c r="F84" s="199"/>
      <c r="G84" s="199"/>
      <c r="H84" s="255"/>
      <c r="I84" s="256"/>
      <c r="J84" s="212"/>
      <c r="K84" s="207"/>
      <c r="L84" s="45">
        <v>3725000</v>
      </c>
      <c r="M84" s="184" t="str">
        <f>'Laporan Kinerja T I TA 2018'!M78</f>
        <v>%</v>
      </c>
      <c r="N84" s="184">
        <f>'Laporan Kinerja T I TA 2018'!N78</f>
        <v>100</v>
      </c>
      <c r="O84" s="268" t="s">
        <v>214</v>
      </c>
      <c r="P84" s="268" t="s">
        <v>213</v>
      </c>
      <c r="Q84" s="268" t="s">
        <v>214</v>
      </c>
      <c r="R84" s="268" t="s">
        <v>214</v>
      </c>
      <c r="S84" s="38"/>
    </row>
    <row r="85" spans="1:23" ht="41.4" x14ac:dyDescent="0.25">
      <c r="A85" s="72"/>
      <c r="B85" s="191" t="str">
        <f>'Laporan Kinerja T I TA 2018'!B79</f>
        <v>Kabupaten Barito Utara</v>
      </c>
      <c r="C85" s="183" t="str">
        <f>'Laporan Kinerja T I TA 2018'!C79</f>
        <v>Terpenuhinya Data Parameter Kualitas Lingkungan</v>
      </c>
      <c r="D85" s="214" t="s">
        <v>40</v>
      </c>
      <c r="E85" s="199" t="s">
        <v>52</v>
      </c>
      <c r="F85" s="199"/>
      <c r="G85" s="199"/>
      <c r="H85" s="255"/>
      <c r="I85" s="256"/>
      <c r="J85" s="212"/>
      <c r="K85" s="207"/>
      <c r="L85" s="45">
        <v>7000000</v>
      </c>
      <c r="M85" s="184" t="str">
        <f>'Laporan Kinerja T I TA 2018'!M79</f>
        <v>%</v>
      </c>
      <c r="N85" s="184">
        <f>'Laporan Kinerja T I TA 2018'!N79</f>
        <v>100</v>
      </c>
      <c r="O85" s="268" t="s">
        <v>214</v>
      </c>
      <c r="P85" s="268" t="s">
        <v>214</v>
      </c>
      <c r="Q85" s="268" t="s">
        <v>214</v>
      </c>
      <c r="R85" s="268" t="s">
        <v>213</v>
      </c>
      <c r="S85" s="38"/>
    </row>
    <row r="86" spans="1:23" ht="41.4" x14ac:dyDescent="0.25">
      <c r="A86" s="72"/>
      <c r="B86" s="191" t="str">
        <f>'Laporan Kinerja T I TA 2018'!B80</f>
        <v>Kabupaten Barito Utara</v>
      </c>
      <c r="C86" s="183" t="str">
        <f>'Laporan Kinerja T I TA 2018'!C80</f>
        <v>Terpenuhinya Data Parameter Kualitas Lingkungan</v>
      </c>
      <c r="D86" s="214" t="s">
        <v>41</v>
      </c>
      <c r="E86" s="199" t="s">
        <v>32</v>
      </c>
      <c r="F86" s="199"/>
      <c r="G86" s="199"/>
      <c r="H86" s="255"/>
      <c r="I86" s="256"/>
      <c r="J86" s="212"/>
      <c r="K86" s="207"/>
      <c r="L86" s="45">
        <v>173329000</v>
      </c>
      <c r="M86" s="184" t="str">
        <f>'Laporan Kinerja T I TA 2018'!M80</f>
        <v>%</v>
      </c>
      <c r="N86" s="184">
        <f>'Laporan Kinerja T I TA 2018'!N80</f>
        <v>100</v>
      </c>
      <c r="O86" s="268" t="s">
        <v>213</v>
      </c>
      <c r="P86" s="268" t="s">
        <v>213</v>
      </c>
      <c r="Q86" s="268" t="s">
        <v>213</v>
      </c>
      <c r="R86" s="268" t="s">
        <v>213</v>
      </c>
      <c r="S86" s="38"/>
    </row>
    <row r="87" spans="1:23" ht="16.95" customHeight="1" x14ac:dyDescent="0.25">
      <c r="A87" s="72"/>
      <c r="B87" s="251"/>
      <c r="C87" s="252"/>
      <c r="D87" s="218"/>
      <c r="E87" s="199"/>
      <c r="F87" s="199"/>
      <c r="G87" s="199"/>
      <c r="H87" s="255"/>
      <c r="I87" s="255"/>
      <c r="J87" s="199"/>
      <c r="K87" s="445"/>
      <c r="L87" s="137"/>
      <c r="M87" s="137"/>
      <c r="N87" s="137"/>
      <c r="O87" s="137"/>
      <c r="P87" s="137"/>
      <c r="Q87" s="137"/>
      <c r="R87" s="137"/>
      <c r="S87" s="38"/>
    </row>
    <row r="88" spans="1:23" s="128" customFormat="1" ht="16.95" customHeight="1" x14ac:dyDescent="0.25">
      <c r="A88" s="131" t="s">
        <v>33</v>
      </c>
      <c r="B88" s="238"/>
      <c r="C88" s="224"/>
      <c r="D88" s="215" t="s">
        <v>55</v>
      </c>
      <c r="E88" s="216"/>
      <c r="F88" s="216"/>
      <c r="G88" s="216"/>
      <c r="H88" s="216"/>
      <c r="I88" s="257"/>
      <c r="J88" s="258"/>
      <c r="K88" s="259"/>
      <c r="L88" s="250">
        <f>SUM(L89:L91)</f>
        <v>30000000</v>
      </c>
      <c r="M88" s="136"/>
      <c r="N88" s="136"/>
      <c r="O88" s="136"/>
      <c r="P88" s="136"/>
      <c r="Q88" s="136"/>
      <c r="R88" s="136"/>
      <c r="S88" s="134"/>
      <c r="V88" s="129"/>
      <c r="W88" s="130"/>
    </row>
    <row r="89" spans="1:23" ht="41.4" x14ac:dyDescent="0.25">
      <c r="A89" s="72"/>
      <c r="B89" s="191" t="str">
        <f>'Laporan Kinerja T I TA 2018'!B83</f>
        <v>Hutan dan Lahan</v>
      </c>
      <c r="C89" s="183" t="str">
        <f>'Laporan Kinerja T I TA 2018'!C83</f>
        <v>Terwujudnya Koordinasi Pengendalian Kebakaran Hutan</v>
      </c>
      <c r="D89" s="214" t="s">
        <v>38</v>
      </c>
      <c r="E89" s="199" t="s">
        <v>101</v>
      </c>
      <c r="F89" s="199"/>
      <c r="G89" s="199"/>
      <c r="H89" s="255"/>
      <c r="I89" s="256"/>
      <c r="J89" s="212"/>
      <c r="K89" s="207"/>
      <c r="L89" s="45">
        <v>5000000</v>
      </c>
      <c r="M89" s="184" t="str">
        <f>'Laporan Kinerja T I TA 2018'!M83</f>
        <v>%</v>
      </c>
      <c r="N89" s="184">
        <f>'Laporan Kinerja T I TA 2018'!N83</f>
        <v>100</v>
      </c>
      <c r="O89" s="268" t="s">
        <v>214</v>
      </c>
      <c r="P89" s="268" t="s">
        <v>213</v>
      </c>
      <c r="Q89" s="268" t="s">
        <v>214</v>
      </c>
      <c r="R89" s="268" t="s">
        <v>214</v>
      </c>
      <c r="S89" s="38"/>
    </row>
    <row r="90" spans="1:23" ht="41.4" x14ac:dyDescent="0.25">
      <c r="A90" s="72"/>
      <c r="B90" s="191" t="str">
        <f>'Laporan Kinerja T I TA 2018'!B84</f>
        <v>Kabupaten Barito Utara</v>
      </c>
      <c r="C90" s="183" t="str">
        <f>'Laporan Kinerja T I TA 2018'!C84</f>
        <v>Sosialisasi Kebijakan Pencegahan Kebakaran Hutan</v>
      </c>
      <c r="D90" s="214" t="s">
        <v>39</v>
      </c>
      <c r="E90" s="199" t="s">
        <v>88</v>
      </c>
      <c r="F90" s="199"/>
      <c r="G90" s="199"/>
      <c r="H90" s="255"/>
      <c r="I90" s="256"/>
      <c r="J90" s="212"/>
      <c r="K90" s="207"/>
      <c r="L90" s="45">
        <v>5000000</v>
      </c>
      <c r="M90" s="184" t="str">
        <f>'Laporan Kinerja T I TA 2018'!M84</f>
        <v>%</v>
      </c>
      <c r="N90" s="184">
        <f>'Laporan Kinerja T I TA 2018'!N84</f>
        <v>100</v>
      </c>
      <c r="O90" s="268" t="s">
        <v>214</v>
      </c>
      <c r="P90" s="268" t="s">
        <v>213</v>
      </c>
      <c r="Q90" s="268" t="s">
        <v>214</v>
      </c>
      <c r="R90" s="268" t="s">
        <v>214</v>
      </c>
      <c r="S90" s="38"/>
    </row>
    <row r="91" spans="1:23" ht="69" x14ac:dyDescent="0.25">
      <c r="A91" s="72"/>
      <c r="B91" s="191" t="str">
        <f>'Laporan Kinerja T I TA 2018'!B85</f>
        <v>Kabupaten Barito Utara</v>
      </c>
      <c r="C91" s="183" t="str">
        <f>'Laporan Kinerja T I TA 2018'!C85</f>
        <v>Terlaksananya Monitoring, Evaluasi dan Pelaporan Tentang Pengendalian Kebakaran Hutan</v>
      </c>
      <c r="D91" s="214" t="s">
        <v>40</v>
      </c>
      <c r="E91" s="199" t="s">
        <v>52</v>
      </c>
      <c r="F91" s="199"/>
      <c r="G91" s="199"/>
      <c r="H91" s="255"/>
      <c r="I91" s="256"/>
      <c r="J91" s="212"/>
      <c r="K91" s="207"/>
      <c r="L91" s="45">
        <v>20000000</v>
      </c>
      <c r="M91" s="184" t="str">
        <f>'Laporan Kinerja T I TA 2018'!M85</f>
        <v>%</v>
      </c>
      <c r="N91" s="184">
        <f>'Laporan Kinerja T I TA 2018'!N85</f>
        <v>100</v>
      </c>
      <c r="O91" s="268" t="s">
        <v>214</v>
      </c>
      <c r="P91" s="268" t="s">
        <v>214</v>
      </c>
      <c r="Q91" s="268" t="s">
        <v>214</v>
      </c>
      <c r="R91" s="268" t="s">
        <v>213</v>
      </c>
      <c r="S91" s="38"/>
    </row>
    <row r="92" spans="1:23" ht="16.95" customHeight="1" x14ac:dyDescent="0.25">
      <c r="A92" s="72"/>
      <c r="B92" s="251"/>
      <c r="C92" s="252"/>
      <c r="D92" s="211"/>
      <c r="E92" s="199"/>
      <c r="F92" s="199"/>
      <c r="G92" s="199"/>
      <c r="H92" s="255"/>
      <c r="I92" s="255"/>
      <c r="J92" s="199"/>
      <c r="K92" s="445"/>
      <c r="L92" s="137"/>
      <c r="M92" s="137"/>
      <c r="N92" s="137"/>
      <c r="O92" s="137"/>
      <c r="P92" s="137"/>
      <c r="Q92" s="137"/>
      <c r="R92" s="137"/>
      <c r="S92" s="38"/>
    </row>
    <row r="93" spans="1:23" s="128" customFormat="1" ht="16.95" customHeight="1" x14ac:dyDescent="0.25">
      <c r="A93" s="131" t="s">
        <v>34</v>
      </c>
      <c r="B93" s="238"/>
      <c r="C93" s="224"/>
      <c r="D93" s="215" t="s">
        <v>54</v>
      </c>
      <c r="E93" s="216"/>
      <c r="F93" s="216"/>
      <c r="G93" s="216"/>
      <c r="H93" s="216"/>
      <c r="I93" s="216"/>
      <c r="J93" s="447"/>
      <c r="K93" s="446"/>
      <c r="L93" s="136">
        <f>'Laporan Kinerja T I TA 2018'!L87</f>
        <v>238000000</v>
      </c>
      <c r="M93" s="136"/>
      <c r="N93" s="136"/>
      <c r="O93" s="136"/>
      <c r="P93" s="136"/>
      <c r="Q93" s="136"/>
      <c r="R93" s="136"/>
      <c r="S93" s="134"/>
      <c r="V93" s="129"/>
      <c r="W93" s="130"/>
    </row>
    <row r="94" spans="1:23" ht="27.6" x14ac:dyDescent="0.25">
      <c r="A94" s="72"/>
      <c r="B94" s="191" t="str">
        <f>'Laporan Kinerja T I TA 2018'!B88</f>
        <v>Instansi Terkait</v>
      </c>
      <c r="C94" s="183" t="str">
        <f>'Laporan Kinerja T I TA 2018'!C88</f>
        <v>Terciptanya Ruang Terbuka Hijau</v>
      </c>
      <c r="D94" s="214" t="s">
        <v>38</v>
      </c>
      <c r="E94" s="199" t="s">
        <v>102</v>
      </c>
      <c r="F94" s="199"/>
      <c r="G94" s="199"/>
      <c r="H94" s="255"/>
      <c r="I94" s="255"/>
      <c r="J94" s="199"/>
      <c r="K94" s="445"/>
      <c r="L94" s="43">
        <f>'Laporan Kinerja T I TA 2018'!L88</f>
        <v>238000000</v>
      </c>
      <c r="M94" s="184" t="str">
        <f>'Laporan Kinerja T I TA 2018'!M88</f>
        <v>%</v>
      </c>
      <c r="N94" s="184">
        <f>'Laporan Kinerja T I TA 2018'!N88</f>
        <v>100</v>
      </c>
      <c r="O94" s="268" t="s">
        <v>213</v>
      </c>
      <c r="P94" s="268" t="s">
        <v>213</v>
      </c>
      <c r="Q94" s="268" t="s">
        <v>213</v>
      </c>
      <c r="R94" s="268" t="s">
        <v>213</v>
      </c>
      <c r="S94" s="38"/>
    </row>
    <row r="95" spans="1:23" ht="16.95" customHeight="1" x14ac:dyDescent="0.25">
      <c r="A95" s="72"/>
      <c r="B95" s="251"/>
      <c r="C95" s="252"/>
      <c r="D95" s="214"/>
      <c r="E95" s="199"/>
      <c r="F95" s="199"/>
      <c r="G95" s="199"/>
      <c r="H95" s="255"/>
      <c r="I95" s="255"/>
      <c r="J95" s="199"/>
      <c r="K95" s="445"/>
      <c r="L95" s="137"/>
      <c r="M95" s="137"/>
      <c r="N95" s="137"/>
      <c r="O95" s="137"/>
      <c r="P95" s="137"/>
      <c r="Q95" s="137"/>
      <c r="R95" s="137"/>
      <c r="S95" s="38"/>
    </row>
    <row r="96" spans="1:23" s="128" customFormat="1" ht="28.2" customHeight="1" x14ac:dyDescent="0.25">
      <c r="A96" s="131" t="s">
        <v>219</v>
      </c>
      <c r="B96" s="238"/>
      <c r="C96" s="224"/>
      <c r="D96" s="423" t="s">
        <v>35</v>
      </c>
      <c r="E96" s="424"/>
      <c r="F96" s="424"/>
      <c r="G96" s="424"/>
      <c r="H96" s="424"/>
      <c r="I96" s="424"/>
      <c r="J96" s="424"/>
      <c r="K96" s="425"/>
      <c r="L96" s="250">
        <f>SUM(L97)</f>
        <v>85200000</v>
      </c>
      <c r="M96" s="240"/>
      <c r="N96" s="240"/>
      <c r="O96" s="240"/>
      <c r="P96" s="240"/>
      <c r="Q96" s="240"/>
      <c r="R96" s="240"/>
      <c r="S96" s="138"/>
      <c r="V96" s="129"/>
      <c r="W96" s="130"/>
    </row>
    <row r="97" spans="1:19" ht="110.4" x14ac:dyDescent="0.25">
      <c r="A97" s="192"/>
      <c r="B97" s="239" t="str">
        <f>'Laporan Kinerja T I TA 2018'!B91</f>
        <v>Masyarakat, Pihak-Pihak Yang Terkait Dengan Perlindungan dan Pengelolaan LH</v>
      </c>
      <c r="C97" s="225" t="str">
        <f>'Laporan Kinerja T I TA 2018'!C91</f>
        <v>Meningkatnya Penanganan Pengaduan Kasus dan Penyelesaian Sengketa Akibat Pencemaran dan Perusakan LH</v>
      </c>
      <c r="D97" s="221" t="s">
        <v>38</v>
      </c>
      <c r="E97" s="222" t="s">
        <v>36</v>
      </c>
      <c r="F97" s="222"/>
      <c r="G97" s="222"/>
      <c r="H97" s="264"/>
      <c r="I97" s="265"/>
      <c r="J97" s="266"/>
      <c r="K97" s="267"/>
      <c r="L97" s="45">
        <v>85200000</v>
      </c>
      <c r="M97" s="195" t="str">
        <f>'Laporan Kinerja T I TA 2018'!M91</f>
        <v>%</v>
      </c>
      <c r="N97" s="195">
        <f>'Laporan Kinerja T I TA 2018'!N91</f>
        <v>100</v>
      </c>
      <c r="O97" s="268" t="s">
        <v>213</v>
      </c>
      <c r="P97" s="268" t="s">
        <v>213</v>
      </c>
      <c r="Q97" s="268" t="s">
        <v>213</v>
      </c>
      <c r="R97" s="268" t="s">
        <v>213</v>
      </c>
      <c r="S97" s="369"/>
    </row>
    <row r="98" spans="1:19" ht="14.4" x14ac:dyDescent="0.25">
      <c r="A98" s="192"/>
      <c r="B98" s="239"/>
      <c r="C98" s="225"/>
      <c r="D98" s="221"/>
      <c r="E98" s="222"/>
      <c r="F98" s="222"/>
      <c r="G98" s="222"/>
      <c r="H98" s="264"/>
      <c r="I98" s="222"/>
      <c r="J98" s="222"/>
      <c r="K98" s="448"/>
      <c r="L98" s="193"/>
      <c r="M98" s="195"/>
      <c r="N98" s="195"/>
      <c r="O98" s="335"/>
      <c r="P98" s="335"/>
      <c r="Q98" s="335"/>
      <c r="R98" s="335"/>
      <c r="S98" s="194"/>
    </row>
    <row r="99" spans="1:19" ht="30" customHeight="1" x14ac:dyDescent="0.25">
      <c r="A99" s="347">
        <v>14</v>
      </c>
      <c r="B99" s="336"/>
      <c r="C99" s="337"/>
      <c r="D99" s="423" t="str">
        <f>'Laporan Kinerja T II TA 2018'!D93:I93</f>
        <v>Program Pencegahan dan Penanggulangan Kebakaran Hutan</v>
      </c>
      <c r="E99" s="424"/>
      <c r="F99" s="424"/>
      <c r="G99" s="424"/>
      <c r="H99" s="424"/>
      <c r="I99" s="424"/>
      <c r="J99" s="424"/>
      <c r="K99" s="425"/>
      <c r="L99" s="348">
        <f>'Laporan Kinerja T II TA 2018'!L93</f>
        <v>1420110000</v>
      </c>
      <c r="M99" s="344"/>
      <c r="N99" s="344"/>
      <c r="O99" s="345"/>
      <c r="P99" s="345"/>
      <c r="Q99" s="345"/>
      <c r="R99" s="345"/>
      <c r="S99" s="279"/>
    </row>
    <row r="100" spans="1:19" ht="55.2" x14ac:dyDescent="0.25">
      <c r="A100" s="192"/>
      <c r="B100" s="239" t="str">
        <f>'Laporan Kinerja T II TA 2018'!B94</f>
        <v>Personil Pengendali KARHUTLA</v>
      </c>
      <c r="C100" s="225" t="str">
        <f>'Laporan Kinerja T II TA 2018'!C94</f>
        <v>Terlaksananya Pengadaan Sarana dan Prasarana Pendukung Pengendalian KARHUTLA</v>
      </c>
      <c r="D100" s="221" t="s">
        <v>38</v>
      </c>
      <c r="E100" s="419" t="str">
        <f>'Laporan Kinerja T II TA 2018'!E94:I94</f>
        <v>Patroli</v>
      </c>
      <c r="F100" s="419"/>
      <c r="G100" s="419"/>
      <c r="H100" s="419"/>
      <c r="I100" s="419"/>
      <c r="J100" s="222"/>
      <c r="K100" s="448"/>
      <c r="L100" s="193">
        <f>'Laporan Kinerja T II TA 2018'!L94</f>
        <v>830810000</v>
      </c>
      <c r="M100" s="195" t="str">
        <f>'Laporan Kinerja T II TA 2018'!M94</f>
        <v>Unit</v>
      </c>
      <c r="N100" s="195">
        <f>'Laporan Kinerja T II TA 2018'!N94</f>
        <v>12</v>
      </c>
      <c r="O100" s="335" t="s">
        <v>214</v>
      </c>
      <c r="P100" s="335" t="s">
        <v>213</v>
      </c>
      <c r="Q100" s="335" t="s">
        <v>214</v>
      </c>
      <c r="R100" s="335" t="s">
        <v>213</v>
      </c>
      <c r="S100" s="369" t="s">
        <v>256</v>
      </c>
    </row>
    <row r="101" spans="1:19" ht="27.6" x14ac:dyDescent="0.25">
      <c r="A101" s="28"/>
      <c r="B101" s="349"/>
      <c r="C101" s="350" t="str">
        <f>'Laporan Kinerja T II TA 2018'!C95</f>
        <v>Terlaksananya Patroli Pengendalian KARHUTLA</v>
      </c>
      <c r="D101" s="351"/>
      <c r="E101" s="428"/>
      <c r="F101" s="428"/>
      <c r="G101" s="428"/>
      <c r="H101" s="428"/>
      <c r="I101" s="428"/>
      <c r="J101" s="298"/>
      <c r="K101" s="449"/>
      <c r="L101" s="364"/>
      <c r="M101" s="365" t="str">
        <f>'Laporan Kinerja T II TA 2018'!M95</f>
        <v>%</v>
      </c>
      <c r="N101" s="365">
        <f>'Laporan Kinerja T II TA 2018'!N95</f>
        <v>100</v>
      </c>
      <c r="O101" s="355"/>
      <c r="P101" s="355"/>
      <c r="Q101" s="355"/>
      <c r="R101" s="355"/>
      <c r="S101" s="301"/>
    </row>
    <row r="102" spans="1:19" ht="55.2" x14ac:dyDescent="0.25">
      <c r="A102" s="192"/>
      <c r="B102" s="239" t="str">
        <f>'Laporan Kinerja T II TA 2018'!B96</f>
        <v>Tripika, Kades dan Masyarakat</v>
      </c>
      <c r="C102" s="225" t="str">
        <f>'Laporan Kinerja T II TA 2018'!C96</f>
        <v>Terlaksananya Sosialisasi dan/atau Penyuluhan Pencegahan KARHUTLA Kepada Masyarakat</v>
      </c>
      <c r="D102" s="221" t="s">
        <v>39</v>
      </c>
      <c r="E102" s="419" t="str">
        <f>'Laporan Kinerja T II TA 2018'!E96:I96</f>
        <v>Sosialisasi dan/atau penyuluhan pencegahan KARHUTLA Lahan Melalui Berbagai Ragam Metode</v>
      </c>
      <c r="F102" s="419"/>
      <c r="G102" s="419"/>
      <c r="H102" s="419"/>
      <c r="I102" s="419"/>
      <c r="J102" s="222"/>
      <c r="K102" s="448"/>
      <c r="L102" s="193">
        <f>'Laporan Kinerja T II TA 2018'!L96</f>
        <v>197950000</v>
      </c>
      <c r="M102" s="195" t="str">
        <f>'Laporan Kinerja T II TA 2018'!M96</f>
        <v>Orang</v>
      </c>
      <c r="N102" s="195">
        <f>'Laporan Kinerja T II TA 2018'!N96</f>
        <v>250</v>
      </c>
      <c r="O102" s="268" t="s">
        <v>214</v>
      </c>
      <c r="P102" s="268" t="s">
        <v>213</v>
      </c>
      <c r="Q102" s="268" t="s">
        <v>214</v>
      </c>
      <c r="R102" s="268" t="s">
        <v>214</v>
      </c>
      <c r="S102" s="369" t="s">
        <v>256</v>
      </c>
    </row>
    <row r="103" spans="1:19" ht="69" x14ac:dyDescent="0.25">
      <c r="A103" s="192"/>
      <c r="B103" s="239" t="str">
        <f>'Laporan Kinerja T II TA 2018'!B97</f>
        <v>ASN yang Berhubungan Dengan Pengendalian KARHUTLA</v>
      </c>
      <c r="C103" s="225" t="str">
        <f>'Laporan Kinerja T II TA 2018'!C97</f>
        <v>Terlaksananya Koordinasi Pengendalian KARHUTLA Ke Kecamatan, Provinsi dan Pusat</v>
      </c>
      <c r="D103" s="221" t="s">
        <v>40</v>
      </c>
      <c r="E103" s="419" t="str">
        <f>'Laporan Kinerja T II TA 2018'!E97:I97</f>
        <v>Peningkatan Koordinasi Melalui Rapat Kerja, Rapat Koordinasi dan Kunjungan Kerja</v>
      </c>
      <c r="F103" s="419"/>
      <c r="G103" s="419"/>
      <c r="H103" s="419"/>
      <c r="I103" s="419"/>
      <c r="J103" s="222"/>
      <c r="K103" s="448"/>
      <c r="L103" s="193">
        <f>'Laporan Kinerja T II TA 2018'!L97</f>
        <v>138200000</v>
      </c>
      <c r="M103" s="195" t="str">
        <f>'Laporan Kinerja T II TA 2018'!M97</f>
        <v>Kali</v>
      </c>
      <c r="N103" s="195">
        <f>'Laporan Kinerja T II TA 2018'!N97</f>
        <v>10</v>
      </c>
      <c r="O103" s="268" t="s">
        <v>214</v>
      </c>
      <c r="P103" s="335" t="s">
        <v>213</v>
      </c>
      <c r="Q103" s="268" t="s">
        <v>214</v>
      </c>
      <c r="R103" s="335" t="s">
        <v>213</v>
      </c>
      <c r="S103" s="369" t="s">
        <v>256</v>
      </c>
    </row>
    <row r="104" spans="1:19" ht="91.8" customHeight="1" x14ac:dyDescent="0.25">
      <c r="A104" s="192"/>
      <c r="B104" s="239" t="str">
        <f>'Laporan Kinerja T II TA 2018'!B98</f>
        <v>Masyarakat Barito Utara</v>
      </c>
      <c r="C104" s="225" t="str">
        <f>'Laporan Kinerja T II TA 2018'!C98</f>
        <v>Terlaksananya Pembuatan Papan Peringatan Pencegahan KARHUTLA</v>
      </c>
      <c r="D104" s="221" t="s">
        <v>41</v>
      </c>
      <c r="E104" s="419" t="str">
        <f>'Laporan Kinerja T II TA 2018'!E98:I98</f>
        <v>Pembuatan, Pemasangan dan Sosialisasi Rambu-Rambu dan Papan Peringatan Pencegahan KARHUTLA</v>
      </c>
      <c r="F104" s="419"/>
      <c r="G104" s="419"/>
      <c r="H104" s="419"/>
      <c r="I104" s="419"/>
      <c r="J104" s="222"/>
      <c r="K104" s="448"/>
      <c r="L104" s="193">
        <f>'Laporan Kinerja T II TA 2018'!L98</f>
        <v>253150000</v>
      </c>
      <c r="M104" s="195" t="str">
        <f>'Laporan Kinerja T II TA 2018'!M98</f>
        <v>Buah</v>
      </c>
      <c r="N104" s="195">
        <f>'Laporan Kinerja T II TA 2018'!N98</f>
        <v>120</v>
      </c>
      <c r="O104" s="335" t="s">
        <v>214</v>
      </c>
      <c r="P104" s="335" t="s">
        <v>213</v>
      </c>
      <c r="Q104" s="335" t="s">
        <v>214</v>
      </c>
      <c r="R104" s="335" t="s">
        <v>214</v>
      </c>
      <c r="S104" s="369" t="s">
        <v>256</v>
      </c>
    </row>
    <row r="105" spans="1:19" ht="42.75" customHeight="1" x14ac:dyDescent="0.25">
      <c r="A105" s="326"/>
      <c r="B105" s="356"/>
      <c r="C105" s="357" t="str">
        <f>'Laporan Kinerja T II TA 2018'!C99</f>
        <v>Terlaksananya Pembuatan Spanduk Pencegahan KARHUTLA</v>
      </c>
      <c r="D105" s="358"/>
      <c r="E105" s="359"/>
      <c r="F105" s="359"/>
      <c r="G105" s="359"/>
      <c r="H105" s="360"/>
      <c r="I105" s="359"/>
      <c r="J105" s="359"/>
      <c r="K105" s="450"/>
      <c r="L105" s="364"/>
      <c r="M105" s="195" t="str">
        <f>'Laporan Kinerja T II TA 2018'!M99</f>
        <v>Buah</v>
      </c>
      <c r="N105" s="195">
        <f>'Laporan Kinerja T II TA 2018'!N99</f>
        <v>206</v>
      </c>
      <c r="O105" s="366"/>
      <c r="P105" s="366"/>
      <c r="Q105" s="366"/>
      <c r="R105" s="366"/>
      <c r="S105" s="316"/>
    </row>
    <row r="106" spans="1:19" ht="43.5" customHeight="1" x14ac:dyDescent="0.25">
      <c r="A106" s="28"/>
      <c r="B106" s="349"/>
      <c r="C106" s="350" t="str">
        <f>'Laporan Kinerja T II TA 2018'!C100</f>
        <v>Terlaksananya Sosialisasi Peringatan Pencegahan KARHUTLA</v>
      </c>
      <c r="D106" s="351"/>
      <c r="E106" s="298"/>
      <c r="F106" s="298"/>
      <c r="G106" s="298"/>
      <c r="H106" s="367"/>
      <c r="I106" s="298"/>
      <c r="J106" s="298"/>
      <c r="K106" s="449"/>
      <c r="L106" s="354"/>
      <c r="M106" s="195" t="str">
        <f>'Laporan Kinerja T II TA 2018'!M100</f>
        <v>%</v>
      </c>
      <c r="N106" s="195">
        <f>'Laporan Kinerja T II TA 2018'!N100</f>
        <v>100</v>
      </c>
      <c r="O106" s="355"/>
      <c r="P106" s="355"/>
      <c r="Q106" s="355"/>
      <c r="R106" s="355"/>
      <c r="S106" s="301"/>
    </row>
    <row r="107" spans="1:19" ht="14.4" x14ac:dyDescent="0.25">
      <c r="A107" s="192"/>
      <c r="B107" s="239"/>
      <c r="C107" s="225"/>
      <c r="D107" s="221"/>
      <c r="E107" s="222"/>
      <c r="F107" s="222"/>
      <c r="G107" s="222"/>
      <c r="H107" s="264"/>
      <c r="I107" s="222"/>
      <c r="J107" s="222"/>
      <c r="K107" s="448"/>
      <c r="L107" s="193"/>
      <c r="M107" s="195"/>
      <c r="N107" s="195"/>
      <c r="O107" s="335"/>
      <c r="P107" s="335"/>
      <c r="Q107" s="335"/>
      <c r="R107" s="335"/>
      <c r="S107" s="194"/>
    </row>
    <row r="108" spans="1:19" ht="28.8" customHeight="1" x14ac:dyDescent="0.25">
      <c r="A108" s="347">
        <v>15</v>
      </c>
      <c r="B108" s="336"/>
      <c r="C108" s="337"/>
      <c r="D108" s="423" t="str">
        <f>'Laporan Kinerja T II TA 2018'!D102:I102</f>
        <v>Program Penanaman Pohon Pada Lahan Di Luar Kawasan</v>
      </c>
      <c r="E108" s="424"/>
      <c r="F108" s="424"/>
      <c r="G108" s="424"/>
      <c r="H108" s="424"/>
      <c r="I108" s="424"/>
      <c r="J108" s="424"/>
      <c r="K108" s="425"/>
      <c r="L108" s="250">
        <f>SUM(L109:L110)</f>
        <v>675000000</v>
      </c>
      <c r="M108" s="344"/>
      <c r="N108" s="344"/>
      <c r="O108" s="345"/>
      <c r="P108" s="345"/>
      <c r="Q108" s="345"/>
      <c r="R108" s="345"/>
      <c r="S108" s="279"/>
    </row>
    <row r="109" spans="1:19" ht="27.6" x14ac:dyDescent="0.25">
      <c r="A109" s="192"/>
      <c r="B109" s="239" t="str">
        <f>'Laporan Kinerja T II TA 2018'!B103</f>
        <v>Daerah Aliran Sungai</v>
      </c>
      <c r="C109" s="225" t="str">
        <f>'Laporan Kinerja T II TA 2018'!C103</f>
        <v>Terlaksananya Kegiatan Pembibitan</v>
      </c>
      <c r="D109" s="221" t="s">
        <v>38</v>
      </c>
      <c r="E109" s="421" t="str">
        <f>'Laporan Kinerja T II TA 2018'!E103:I103</f>
        <v>Pembibitan</v>
      </c>
      <c r="F109" s="421"/>
      <c r="G109" s="421"/>
      <c r="H109" s="421"/>
      <c r="I109" s="421"/>
      <c r="J109" s="222"/>
      <c r="K109" s="448"/>
      <c r="L109" s="45">
        <v>500000000</v>
      </c>
      <c r="M109" s="195" t="str">
        <f>'Laporan Kinerja T II TA 2018'!M103</f>
        <v>Bibit</v>
      </c>
      <c r="N109" s="195">
        <f>'Laporan Kinerja T II TA 2018'!N103</f>
        <v>2840</v>
      </c>
      <c r="O109" s="335" t="s">
        <v>214</v>
      </c>
      <c r="P109" s="335" t="s">
        <v>213</v>
      </c>
      <c r="Q109" s="335" t="s">
        <v>214</v>
      </c>
      <c r="R109" s="335" t="s">
        <v>213</v>
      </c>
      <c r="S109" s="369" t="s">
        <v>256</v>
      </c>
    </row>
    <row r="110" spans="1:19" ht="41.4" x14ac:dyDescent="0.25">
      <c r="A110" s="192"/>
      <c r="B110" s="239" t="str">
        <f>'Laporan Kinerja T II TA 2018'!B104</f>
        <v>Hutan dan Lahan</v>
      </c>
      <c r="C110" s="225" t="str">
        <f>'Laporan Kinerja T II TA 2018'!C104</f>
        <v>Tersedianya Biopori Untuk Konservasi Tanah dan Air</v>
      </c>
      <c r="D110" s="221" t="s">
        <v>39</v>
      </c>
      <c r="E110" s="421" t="str">
        <f>'Laporan Kinerja T II TA 2018'!E104:I104</f>
        <v>Pembuatan Bangunan Konservasi Tanah dan Air</v>
      </c>
      <c r="F110" s="421"/>
      <c r="G110" s="421"/>
      <c r="H110" s="421"/>
      <c r="I110" s="421"/>
      <c r="J110" s="199"/>
      <c r="K110" s="448"/>
      <c r="L110" s="45">
        <v>175000000</v>
      </c>
      <c r="M110" s="195" t="str">
        <f>'Laporan Kinerja T II TA 2018'!M104</f>
        <v>Lubang</v>
      </c>
      <c r="N110" s="195">
        <f>'Laporan Kinerja T II TA 2018'!N104</f>
        <v>1000</v>
      </c>
      <c r="O110" s="335" t="s">
        <v>214</v>
      </c>
      <c r="P110" s="335" t="s">
        <v>213</v>
      </c>
      <c r="Q110" s="335" t="s">
        <v>214</v>
      </c>
      <c r="R110" s="335" t="s">
        <v>214</v>
      </c>
      <c r="S110" s="369" t="s">
        <v>256</v>
      </c>
    </row>
    <row r="111" spans="1:19" ht="14.4" x14ac:dyDescent="0.25">
      <c r="A111" s="139"/>
      <c r="B111" s="469"/>
      <c r="C111" s="470"/>
      <c r="D111" s="471"/>
      <c r="E111" s="472"/>
      <c r="F111" s="472"/>
      <c r="G111" s="472"/>
      <c r="H111" s="473"/>
      <c r="I111" s="472"/>
      <c r="J111" s="472"/>
      <c r="K111" s="474"/>
      <c r="L111" s="475"/>
      <c r="M111" s="197"/>
      <c r="N111" s="197"/>
      <c r="O111" s="476"/>
      <c r="P111" s="476"/>
      <c r="Q111" s="476"/>
      <c r="R111" s="476"/>
      <c r="S111" s="104"/>
    </row>
    <row r="112" spans="1:19" ht="44.25" customHeight="1" x14ac:dyDescent="0.25">
      <c r="A112" s="458">
        <v>16</v>
      </c>
      <c r="B112" s="459"/>
      <c r="C112" s="460"/>
      <c r="D112" s="461" t="str">
        <f>'Laporan Kinerja T II TA 2018'!D106:I106</f>
        <v>Program Penanaman Bambu Pada Kanan Kiri Sungai, Sempadan Danau dan Daerah Tangkapan Air (DTA), Sekitar Mata Air dan Daerah Imbuhan Air Tanah</v>
      </c>
      <c r="E112" s="462"/>
      <c r="F112" s="462"/>
      <c r="G112" s="462"/>
      <c r="H112" s="462"/>
      <c r="I112" s="462"/>
      <c r="J112" s="463"/>
      <c r="K112" s="464"/>
      <c r="L112" s="465">
        <f>SUM(L113:L114)</f>
        <v>922235000</v>
      </c>
      <c r="M112" s="466"/>
      <c r="N112" s="466"/>
      <c r="O112" s="467"/>
      <c r="P112" s="467"/>
      <c r="Q112" s="467"/>
      <c r="R112" s="467"/>
      <c r="S112" s="468"/>
    </row>
    <row r="113" spans="1:23" ht="41.4" x14ac:dyDescent="0.25">
      <c r="A113" s="192"/>
      <c r="B113" s="239" t="str">
        <f>'Laporan Kinerja T II TA 2018'!B107</f>
        <v>Sei Lahei dan Sei Montallat</v>
      </c>
      <c r="C113" s="239" t="str">
        <f>'Laporan Kinerja T II TA 2018'!C107</f>
        <v>Terlaksananya Penanaman Bambu Pada Kanan Kiri Sungai</v>
      </c>
      <c r="D113" s="221" t="s">
        <v>38</v>
      </c>
      <c r="E113" s="421" t="str">
        <f>'Laporan Kinerja T II TA 2018'!E107:I107</f>
        <v>Penanaman Bambu di Kanan Kiri Sungai</v>
      </c>
      <c r="F113" s="421"/>
      <c r="G113" s="421"/>
      <c r="H113" s="421"/>
      <c r="I113" s="421"/>
      <c r="J113" s="222"/>
      <c r="K113" s="448"/>
      <c r="L113" s="45">
        <v>392235000</v>
      </c>
      <c r="M113" s="239" t="str">
        <f>'Laporan Kinerja T II TA 2018'!M107</f>
        <v>Btg/ Pohon</v>
      </c>
      <c r="N113" s="193">
        <f>'Laporan Kinerja T II TA 2018'!N107</f>
        <v>1000</v>
      </c>
      <c r="O113" s="335" t="s">
        <v>214</v>
      </c>
      <c r="P113" s="335" t="s">
        <v>213</v>
      </c>
      <c r="Q113" s="335" t="s">
        <v>214</v>
      </c>
      <c r="R113" s="335" t="s">
        <v>213</v>
      </c>
      <c r="S113" s="369" t="s">
        <v>256</v>
      </c>
    </row>
    <row r="114" spans="1:23" ht="69" x14ac:dyDescent="0.25">
      <c r="A114" s="192"/>
      <c r="B114" s="239" t="str">
        <f>'Laporan Kinerja T II TA 2018'!B108</f>
        <v>Kawasan Konservasi Danau Butong Kec. Teweh Selatan</v>
      </c>
      <c r="C114" s="239" t="str">
        <f>'Laporan Kinerja T II TA 2018'!C108</f>
        <v>Terlaksananya Kegiatan Penanaman Di Sempadan Danau dan Daerah Tangkapan Air (DTA)</v>
      </c>
      <c r="D114" s="221" t="s">
        <v>39</v>
      </c>
      <c r="E114" s="421" t="str">
        <f>'Laporan Kinerja T II TA 2018'!E108:I108</f>
        <v>Penanaman Di Sempadan Danau dan Daerah Tangkapan Air (DTA)</v>
      </c>
      <c r="F114" s="421"/>
      <c r="G114" s="421"/>
      <c r="H114" s="421"/>
      <c r="I114" s="421"/>
      <c r="J114" s="222"/>
      <c r="K114" s="448"/>
      <c r="L114" s="45">
        <v>530000000</v>
      </c>
      <c r="M114" s="195" t="str">
        <f>'Laporan Kinerja T II TA 2018'!M108</f>
        <v>Bibit</v>
      </c>
      <c r="N114" s="193">
        <f>'Laporan Kinerja T II TA 2018'!N108</f>
        <v>1807</v>
      </c>
      <c r="O114" s="335" t="s">
        <v>214</v>
      </c>
      <c r="P114" s="335" t="s">
        <v>213</v>
      </c>
      <c r="Q114" s="335" t="s">
        <v>214</v>
      </c>
      <c r="R114" s="335" t="s">
        <v>213</v>
      </c>
      <c r="S114" s="369" t="s">
        <v>256</v>
      </c>
    </row>
    <row r="115" spans="1:23" x14ac:dyDescent="0.25">
      <c r="A115" s="139"/>
      <c r="B115" s="196"/>
      <c r="C115" s="196"/>
      <c r="D115" s="126"/>
      <c r="E115" s="142"/>
      <c r="F115" s="142"/>
      <c r="G115" s="142"/>
      <c r="H115" s="143"/>
      <c r="I115" s="142"/>
      <c r="J115" s="142"/>
      <c r="K115" s="452"/>
      <c r="L115" s="196"/>
      <c r="M115" s="197"/>
      <c r="N115" s="197"/>
      <c r="O115" s="140"/>
      <c r="P115" s="140"/>
      <c r="Q115" s="140"/>
      <c r="R115" s="140"/>
      <c r="S115" s="104"/>
    </row>
    <row r="116" spans="1:23" s="128" customFormat="1" ht="15" customHeight="1" x14ac:dyDescent="0.25">
      <c r="A116" s="437" t="s">
        <v>119</v>
      </c>
      <c r="B116" s="437"/>
      <c r="C116" s="437"/>
      <c r="D116" s="437"/>
      <c r="E116" s="437"/>
      <c r="F116" s="437"/>
      <c r="G116" s="437"/>
      <c r="H116" s="437"/>
      <c r="I116" s="451"/>
      <c r="J116" s="454"/>
      <c r="K116" s="453"/>
      <c r="L116" s="179">
        <f>L6</f>
        <v>6537899000</v>
      </c>
      <c r="M116" s="179"/>
      <c r="N116" s="179"/>
      <c r="O116" s="179"/>
      <c r="P116" s="179"/>
      <c r="Q116" s="179"/>
      <c r="R116" s="179"/>
      <c r="S116" s="177"/>
      <c r="V116" s="129"/>
      <c r="W116" s="130"/>
    </row>
    <row r="117" spans="1:23" s="128" customFormat="1" x14ac:dyDescent="0.25">
      <c r="A117" s="60"/>
      <c r="B117" s="60"/>
      <c r="C117" s="60"/>
      <c r="D117" s="145"/>
      <c r="E117" s="146"/>
      <c r="F117" s="146"/>
      <c r="G117" s="146"/>
      <c r="H117" s="60"/>
      <c r="I117" s="60"/>
      <c r="J117" s="61"/>
      <c r="K117" s="62"/>
      <c r="L117" s="63"/>
      <c r="M117" s="63"/>
      <c r="N117" s="63"/>
      <c r="O117" s="63"/>
      <c r="P117" s="63"/>
      <c r="Q117" s="63"/>
      <c r="R117" s="63"/>
      <c r="S117" s="61"/>
      <c r="V117" s="129"/>
      <c r="W117" s="130"/>
    </row>
    <row r="118" spans="1:23" ht="8.1" customHeight="1" x14ac:dyDescent="0.25">
      <c r="A118" s="67"/>
      <c r="B118" s="67"/>
      <c r="C118" s="67"/>
      <c r="D118" s="68"/>
      <c r="E118" s="68"/>
      <c r="F118" s="68"/>
      <c r="G118" s="68"/>
      <c r="H118" s="68"/>
      <c r="I118" s="67"/>
      <c r="J118" s="67"/>
      <c r="K118" s="374"/>
      <c r="L118" s="69"/>
      <c r="M118" s="69"/>
      <c r="N118" s="69"/>
      <c r="O118" s="69"/>
      <c r="P118" s="69"/>
      <c r="Q118" s="69"/>
      <c r="R118" s="69"/>
      <c r="S118" s="67"/>
    </row>
    <row r="119" spans="1:23" x14ac:dyDescent="0.25">
      <c r="A119" s="67"/>
      <c r="B119" s="67"/>
      <c r="C119" s="67"/>
      <c r="D119" s="68"/>
      <c r="E119" s="68"/>
      <c r="F119" s="68"/>
      <c r="G119" s="68"/>
      <c r="H119" s="68"/>
      <c r="I119" s="399"/>
      <c r="J119" s="399"/>
      <c r="K119" s="373"/>
      <c r="L119" s="403" t="s">
        <v>273</v>
      </c>
      <c r="M119" s="403"/>
      <c r="N119" s="403"/>
      <c r="O119" s="403"/>
      <c r="P119" s="403"/>
      <c r="Q119" s="403"/>
      <c r="R119" s="403"/>
      <c r="S119" s="403"/>
    </row>
    <row r="120" spans="1:23" ht="5.25" customHeight="1" x14ac:dyDescent="0.25">
      <c r="A120" s="67"/>
      <c r="B120" s="67"/>
      <c r="C120" s="67"/>
      <c r="D120" s="68"/>
      <c r="E120" s="68"/>
      <c r="F120" s="68"/>
      <c r="G120" s="68"/>
      <c r="H120" s="68"/>
      <c r="I120" s="373"/>
      <c r="J120" s="373"/>
      <c r="K120" s="373"/>
      <c r="L120" s="403"/>
      <c r="M120" s="403"/>
      <c r="N120" s="403"/>
      <c r="O120" s="403"/>
      <c r="P120" s="403"/>
      <c r="Q120" s="403"/>
      <c r="R120" s="403"/>
      <c r="S120" s="403"/>
    </row>
    <row r="121" spans="1:23" x14ac:dyDescent="0.25">
      <c r="A121" s="67"/>
      <c r="B121" s="67"/>
      <c r="C121" s="67"/>
      <c r="D121" s="68"/>
      <c r="E121" s="68"/>
      <c r="F121" s="68"/>
      <c r="G121" s="68"/>
      <c r="H121" s="68"/>
      <c r="I121" s="373"/>
      <c r="J121" s="373"/>
      <c r="K121" s="70"/>
      <c r="L121" s="403" t="s">
        <v>258</v>
      </c>
      <c r="M121" s="403"/>
      <c r="N121" s="403"/>
      <c r="O121" s="403"/>
      <c r="P121" s="403"/>
      <c r="Q121" s="403"/>
      <c r="R121" s="403"/>
      <c r="S121" s="403"/>
    </row>
    <row r="122" spans="1:23" x14ac:dyDescent="0.25">
      <c r="A122" s="67"/>
      <c r="B122" s="67"/>
      <c r="C122" s="67"/>
      <c r="D122" s="68"/>
      <c r="E122" s="68"/>
      <c r="F122" s="68"/>
      <c r="G122" s="68"/>
      <c r="H122" s="68"/>
      <c r="I122" s="373"/>
      <c r="J122" s="373"/>
      <c r="K122" s="70"/>
      <c r="L122" s="403" t="s">
        <v>259</v>
      </c>
      <c r="M122" s="403"/>
      <c r="N122" s="403"/>
      <c r="O122" s="403"/>
      <c r="P122" s="403"/>
      <c r="Q122" s="403"/>
      <c r="R122" s="403"/>
      <c r="S122" s="403"/>
    </row>
    <row r="123" spans="1:23" x14ac:dyDescent="0.25">
      <c r="A123" s="67"/>
      <c r="B123" s="67"/>
      <c r="C123" s="67"/>
      <c r="D123" s="68"/>
      <c r="E123" s="68"/>
      <c r="F123" s="68"/>
      <c r="G123" s="68"/>
      <c r="H123" s="68"/>
      <c r="I123" s="373"/>
      <c r="J123" s="373"/>
      <c r="K123" s="373"/>
      <c r="L123" s="403"/>
      <c r="M123" s="403"/>
      <c r="N123" s="403"/>
      <c r="O123" s="403"/>
      <c r="P123" s="403"/>
      <c r="Q123" s="403"/>
      <c r="R123" s="403"/>
      <c r="S123" s="403"/>
    </row>
    <row r="124" spans="1:23" x14ac:dyDescent="0.25">
      <c r="A124" s="67"/>
      <c r="B124" s="67"/>
      <c r="C124" s="67"/>
      <c r="D124" s="68"/>
      <c r="E124" s="68"/>
      <c r="F124" s="68"/>
      <c r="G124" s="68"/>
      <c r="H124" s="68"/>
      <c r="I124" s="374"/>
      <c r="J124" s="7"/>
      <c r="K124" s="7"/>
      <c r="L124" s="374"/>
      <c r="M124" s="374"/>
      <c r="N124" s="374"/>
      <c r="O124" s="374"/>
      <c r="P124" s="374"/>
      <c r="Q124" s="374"/>
      <c r="R124" s="374"/>
      <c r="S124" s="374"/>
    </row>
    <row r="125" spans="1:23" x14ac:dyDescent="0.25">
      <c r="A125" s="67"/>
      <c r="B125" s="67"/>
      <c r="C125" s="67"/>
      <c r="D125" s="68"/>
      <c r="E125" s="68"/>
      <c r="F125" s="68"/>
      <c r="G125" s="68"/>
      <c r="H125" s="68"/>
      <c r="I125" s="67"/>
      <c r="J125" s="7"/>
      <c r="K125" s="7"/>
      <c r="L125" s="374"/>
      <c r="M125" s="374"/>
      <c r="N125" s="374"/>
      <c r="O125" s="374"/>
      <c r="P125" s="374"/>
      <c r="Q125" s="374"/>
      <c r="R125" s="67"/>
      <c r="S125" s="67"/>
    </row>
    <row r="126" spans="1:23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1"/>
      <c r="M126" s="69"/>
      <c r="N126" s="71"/>
      <c r="O126" s="69"/>
      <c r="P126" s="69"/>
      <c r="Q126" s="71"/>
      <c r="R126" s="67"/>
      <c r="S126" s="67"/>
    </row>
    <row r="127" spans="1:23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1"/>
      <c r="M127" s="69"/>
      <c r="N127" s="71"/>
      <c r="O127" s="69"/>
      <c r="P127" s="69"/>
      <c r="Q127" s="71"/>
      <c r="R127" s="67"/>
      <c r="S127" s="67"/>
    </row>
    <row r="128" spans="1:23" x14ac:dyDescent="0.25">
      <c r="L128" s="399" t="s">
        <v>260</v>
      </c>
      <c r="M128" s="399"/>
      <c r="N128" s="399"/>
      <c r="O128" s="399"/>
      <c r="P128" s="399"/>
      <c r="Q128" s="399"/>
      <c r="R128" s="399"/>
      <c r="S128" s="399"/>
    </row>
    <row r="129" spans="12:19" x14ac:dyDescent="0.25">
      <c r="L129" s="403" t="s">
        <v>261</v>
      </c>
      <c r="M129" s="403"/>
      <c r="N129" s="403"/>
      <c r="O129" s="403"/>
      <c r="P129" s="403"/>
      <c r="Q129" s="403"/>
      <c r="R129" s="403"/>
      <c r="S129" s="403"/>
    </row>
    <row r="137" spans="12:19" x14ac:dyDescent="0.25">
      <c r="S137" s="373"/>
    </row>
    <row r="138" spans="12:19" x14ac:dyDescent="0.25">
      <c r="S138" s="373"/>
    </row>
    <row r="139" spans="12:19" x14ac:dyDescent="0.25">
      <c r="S139" s="67"/>
    </row>
    <row r="140" spans="12:19" x14ac:dyDescent="0.25">
      <c r="S140" s="67"/>
    </row>
    <row r="141" spans="12:19" x14ac:dyDescent="0.25">
      <c r="S141" s="67"/>
    </row>
    <row r="142" spans="12:19" x14ac:dyDescent="0.25">
      <c r="S142" s="373"/>
    </row>
    <row r="143" spans="12:19" x14ac:dyDescent="0.25">
      <c r="S143" s="373"/>
    </row>
  </sheetData>
  <mergeCells count="50">
    <mergeCell ref="E78:K78"/>
    <mergeCell ref="D96:K96"/>
    <mergeCell ref="D99:K99"/>
    <mergeCell ref="D108:K108"/>
    <mergeCell ref="E60:K60"/>
    <mergeCell ref="D64:K64"/>
    <mergeCell ref="E69:K69"/>
    <mergeCell ref="E75:K75"/>
    <mergeCell ref="E77:K77"/>
    <mergeCell ref="E39:K39"/>
    <mergeCell ref="D45:K45"/>
    <mergeCell ref="E46:K46"/>
    <mergeCell ref="D50:K50"/>
    <mergeCell ref="E53:K53"/>
    <mergeCell ref="E11:K11"/>
    <mergeCell ref="E17:K17"/>
    <mergeCell ref="E18:K18"/>
    <mergeCell ref="E27:K27"/>
    <mergeCell ref="E35:K35"/>
    <mergeCell ref="S4:S5"/>
    <mergeCell ref="A1:B1"/>
    <mergeCell ref="A4:A5"/>
    <mergeCell ref="B4:B5"/>
    <mergeCell ref="C4:C5"/>
    <mergeCell ref="D4:I5"/>
    <mergeCell ref="J4:J5"/>
    <mergeCell ref="K4:K5"/>
    <mergeCell ref="L4:L5"/>
    <mergeCell ref="M4:M5"/>
    <mergeCell ref="N4:N5"/>
    <mergeCell ref="O4:R4"/>
    <mergeCell ref="I119:J119"/>
    <mergeCell ref="E100:I100"/>
    <mergeCell ref="E101:I101"/>
    <mergeCell ref="E102:I102"/>
    <mergeCell ref="E103:I103"/>
    <mergeCell ref="E104:I104"/>
    <mergeCell ref="E109:I109"/>
    <mergeCell ref="E110:I110"/>
    <mergeCell ref="D112:I112"/>
    <mergeCell ref="E113:I113"/>
    <mergeCell ref="E114:I114"/>
    <mergeCell ref="A116:I116"/>
    <mergeCell ref="L129:S129"/>
    <mergeCell ref="L119:S119"/>
    <mergeCell ref="L120:S120"/>
    <mergeCell ref="L121:S121"/>
    <mergeCell ref="L122:S122"/>
    <mergeCell ref="L123:S123"/>
    <mergeCell ref="L128:S128"/>
  </mergeCells>
  <pageMargins left="0.39370078740157483" right="0.39370078740157483" top="0.39370078740157483" bottom="0.19685039370078741" header="0.31496062992125984" footer="0.31496062992125984"/>
  <pageSetup paperSize="9" scale="70" orientation="landscape" horizontalDpi="4294967292" verticalDpi="300" r:id="rId1"/>
  <rowBreaks count="6" manualBreakCount="6">
    <brk id="23" max="18" man="1"/>
    <brk id="44" max="18" man="1"/>
    <brk id="59" max="18" man="1"/>
    <brk id="75" max="18" man="1"/>
    <brk id="95" max="18" man="1"/>
    <brk id="11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Laporan Kinerja T I TA 2018</vt:lpstr>
      <vt:lpstr>Laporan Kinerja T II TA 2018</vt:lpstr>
      <vt:lpstr>Laporan Kinerja T III TA 2018</vt:lpstr>
      <vt:lpstr>Laporan Kinerja T IV TA 2018</vt:lpstr>
      <vt:lpstr>Rencana Aksi 2018</vt:lpstr>
      <vt:lpstr>Rencana Aksi Perub. 2018</vt:lpstr>
      <vt:lpstr>'Laporan Kinerja T I TA 2018'!Print_Area</vt:lpstr>
      <vt:lpstr>'Laporan Kinerja T II TA 2018'!Print_Area</vt:lpstr>
      <vt:lpstr>'Laporan Kinerja T III TA 2018'!Print_Area</vt:lpstr>
      <vt:lpstr>'Laporan Kinerja T IV TA 2018'!Print_Area</vt:lpstr>
      <vt:lpstr>'Rencana Aksi 2018'!Print_Area</vt:lpstr>
      <vt:lpstr>'Rencana Aksi Perub. 2018'!Print_Area</vt:lpstr>
      <vt:lpstr>'Laporan Kinerja T I TA 2018'!Print_Titles</vt:lpstr>
      <vt:lpstr>'Laporan Kinerja T II TA 2018'!Print_Titles</vt:lpstr>
      <vt:lpstr>'Laporan Kinerja T III TA 2018'!Print_Titles</vt:lpstr>
      <vt:lpstr>'Laporan Kinerja T IV TA 2018'!Print_Titles</vt:lpstr>
      <vt:lpstr>'Rencana Aksi 2018'!Print_Titles</vt:lpstr>
      <vt:lpstr>'Rencana Aksi Perub. 2018'!Print_Titles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BLH Kabupaten Barito Utara</dc:creator>
  <cp:lastModifiedBy>win10</cp:lastModifiedBy>
  <cp:lastPrinted>2019-01-25T03:01:58Z</cp:lastPrinted>
  <dcterms:created xsi:type="dcterms:W3CDTF">2016-01-04T14:23:33Z</dcterms:created>
  <dcterms:modified xsi:type="dcterms:W3CDTF">2019-01-25T03:09:04Z</dcterms:modified>
</cp:coreProperties>
</file>